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ONTHLY FINANCIAL STATEMENTS\FY 2021\"/>
    </mc:Choice>
  </mc:AlternateContent>
  <xr:revisionPtr revIDLastSave="0" documentId="8_{90185C79-7A97-49FB-8620-DBD3B6028C97}" xr6:coauthVersionLast="46" xr6:coauthVersionMax="46" xr10:uidLastSave="{00000000-0000-0000-0000-000000000000}"/>
  <bookViews>
    <workbookView xWindow="-120" yWindow="-120" windowWidth="29040" windowHeight="15840" tabRatio="787" firstSheet="9" activeTab="26" xr2:uid="{00000000-000D-0000-FFFF-FFFF00000000}"/>
  </bookViews>
  <sheets>
    <sheet name="Cover Sheet" sheetId="34" r:id="rId1"/>
    <sheet name="Index" sheetId="74" r:id="rId2"/>
    <sheet name="Page1" sheetId="30" r:id="rId3"/>
    <sheet name="Page 2" sheetId="8" r:id="rId4"/>
    <sheet name="Page 3" sheetId="9" r:id="rId5"/>
    <sheet name="Page 4" sheetId="31" r:id="rId6"/>
    <sheet name="Page 5 - Elec Bdgt" sheetId="55" r:id="rId7"/>
    <sheet name="Page 5-A" sheetId="2" r:id="rId8"/>
    <sheet name="Page 6" sheetId="32" r:id="rId9"/>
    <sheet name="Page 7" sheetId="5" r:id="rId10"/>
    <sheet name="Page 8" sheetId="6" r:id="rId11"/>
    <sheet name="Page 9" sheetId="33" r:id="rId12"/>
    <sheet name="Page 10" sheetId="62" r:id="rId13"/>
    <sheet name="Page 11" sheetId="63" r:id="rId14"/>
    <sheet name="Page 12" sheetId="64" r:id="rId15"/>
    <sheet name="Page 13" sheetId="65" r:id="rId16"/>
    <sheet name="Pg 14-Wtr Bdgt" sheetId="66" r:id="rId17"/>
    <sheet name="Page 14-A" sheetId="67" r:id="rId18"/>
    <sheet name="Page 15" sheetId="68" r:id="rId19"/>
    <sheet name="Page 16" sheetId="69" r:id="rId20"/>
    <sheet name="Page 17" sheetId="70" r:id="rId21"/>
    <sheet name="Page 18" sheetId="71" r:id="rId22"/>
    <sheet name="Page 19" sheetId="59" r:id="rId23"/>
    <sheet name="Page 20" sheetId="50" r:id="rId24"/>
    <sheet name="Page 21" sheetId="72" r:id="rId25"/>
    <sheet name="Page 22" sheetId="73" r:id="rId26"/>
    <sheet name="Page 23" sheetId="54" r:id="rId27"/>
  </sheets>
  <definedNames>
    <definedName name="_xlnm.Print_Area" localSheetId="0">'Cover Sheet'!$A$1:$H$29</definedName>
    <definedName name="_xlnm.Print_Area" localSheetId="13">'Page 11'!$A$1:$D$46</definedName>
    <definedName name="_xlnm.Print_Area" localSheetId="22">'Page 19'!$A$1:$E$82</definedName>
    <definedName name="_xlnm.Print_Area" localSheetId="3">'Page 2'!$A$1:$D$66</definedName>
    <definedName name="_xlnm.Print_Area" localSheetId="23">'Page 20'!$A$1:$D$45</definedName>
    <definedName name="_xlnm.Print_Area" localSheetId="4">'Page 3'!$A$1:$D$81</definedName>
    <definedName name="_xlnm.Print_Area" localSheetId="5">'Page 4'!$A$1:$J$85</definedName>
    <definedName name="_xlnm.Print_Area" localSheetId="7">'Page 5-A'!$A$1:$E$38</definedName>
    <definedName name="_xlnm.Print_Area" localSheetId="8">'Page 6'!$A$1:$I$73</definedName>
    <definedName name="_xlnm.Print_Area" localSheetId="9">'Page 7'!$A$1:$J$54</definedName>
    <definedName name="_xlnm.Print_Area" localSheetId="10">'Page 8'!$A$1:$J$54</definedName>
    <definedName name="_xlnm.Print_Area" localSheetId="11">'Page 9'!$A$1:$Q$68</definedName>
    <definedName name="_xlnm.Print_Area" localSheetId="2">Page1!$A$1:$D$62</definedName>
    <definedName name="_xlnm.Print_Titles" localSheetId="26">'Page 23'!$1:$6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3" i="55" l="1"/>
  <c r="D73" i="55"/>
  <c r="B78" i="9" l="1"/>
  <c r="B39" i="9"/>
  <c r="B49" i="8"/>
  <c r="F135" i="54"/>
  <c r="F116" i="54"/>
  <c r="F48" i="54"/>
  <c r="F37" i="54"/>
  <c r="F27" i="54"/>
  <c r="F17" i="54"/>
  <c r="F13" i="54"/>
  <c r="F189" i="54" s="1"/>
  <c r="B23" i="62"/>
  <c r="C66" i="32" l="1"/>
  <c r="E66" i="32"/>
  <c r="C45" i="71" l="1"/>
  <c r="D39" i="9" l="1"/>
  <c r="D48" i="9" l="1"/>
  <c r="D23" i="62" l="1"/>
  <c r="D60" i="59" l="1"/>
  <c r="F62" i="55" l="1"/>
  <c r="G62" i="55" s="1"/>
  <c r="F63" i="55"/>
  <c r="G59" i="55"/>
  <c r="G60" i="55"/>
  <c r="F65" i="31" l="1"/>
  <c r="F32" i="55"/>
  <c r="G32" i="55" s="1"/>
  <c r="F33" i="55"/>
  <c r="G33" i="55" s="1"/>
  <c r="F34" i="55"/>
  <c r="G34" i="55" s="1"/>
  <c r="F35" i="55"/>
  <c r="G35" i="55" s="1"/>
  <c r="F36" i="55"/>
  <c r="G36" i="55" s="1"/>
  <c r="F37" i="55"/>
  <c r="G37" i="55" s="1"/>
  <c r="F38" i="55"/>
  <c r="G38" i="55" s="1"/>
  <c r="F39" i="55"/>
  <c r="G39" i="55" s="1"/>
  <c r="F40" i="55"/>
  <c r="G40" i="55" s="1"/>
  <c r="F41" i="55"/>
  <c r="G41" i="55" s="1"/>
  <c r="F42" i="55"/>
  <c r="G42" i="55" s="1"/>
  <c r="F43" i="55"/>
  <c r="G43" i="55" s="1"/>
  <c r="F44" i="55"/>
  <c r="G44" i="55" s="1"/>
  <c r="F45" i="55"/>
  <c r="G45" i="55" s="1"/>
  <c r="F46" i="55"/>
  <c r="G46" i="55" s="1"/>
  <c r="F47" i="55"/>
  <c r="G47" i="55" s="1"/>
  <c r="F48" i="55"/>
  <c r="G48" i="55" s="1"/>
  <c r="F49" i="55"/>
  <c r="G49" i="55" s="1"/>
  <c r="F50" i="55"/>
  <c r="G50" i="55" s="1"/>
  <c r="F31" i="55"/>
  <c r="G31" i="55" s="1"/>
  <c r="D28" i="55" l="1"/>
  <c r="E28" i="55"/>
  <c r="F28" i="55" s="1"/>
  <c r="F27" i="55"/>
  <c r="B31" i="31" l="1"/>
  <c r="D24" i="64" l="1"/>
  <c r="B24" i="64"/>
  <c r="D37" i="62" l="1"/>
  <c r="B37" i="62"/>
  <c r="B25" i="65" l="1"/>
  <c r="D25" i="65"/>
  <c r="F25" i="65"/>
  <c r="H25" i="65"/>
  <c r="B30" i="65"/>
  <c r="D30" i="65"/>
  <c r="F30" i="65"/>
  <c r="H30" i="65"/>
  <c r="E65" i="55" l="1"/>
  <c r="A4" i="50" l="1"/>
  <c r="A4" i="72" s="1"/>
  <c r="A4" i="73" s="1"/>
  <c r="C4" i="67"/>
  <c r="A5" i="65"/>
  <c r="A4" i="33"/>
  <c r="A4" i="32"/>
  <c r="A5" i="6"/>
  <c r="D8" i="6"/>
  <c r="F8" i="6"/>
  <c r="H8" i="6"/>
  <c r="B8" i="6"/>
  <c r="A5" i="5"/>
  <c r="A4" i="2"/>
  <c r="A5" i="64" l="1"/>
  <c r="A4" i="63"/>
  <c r="A4" i="62"/>
  <c r="A5" i="70" l="1"/>
  <c r="A5" i="69"/>
  <c r="A4" i="68"/>
  <c r="A4" i="71"/>
  <c r="C43" i="66"/>
  <c r="B27" i="30" l="1"/>
  <c r="F55" i="55" l="1"/>
  <c r="G55" i="55" s="1"/>
  <c r="F56" i="55"/>
  <c r="G56" i="55" s="1"/>
  <c r="F57" i="55"/>
  <c r="G57" i="55" s="1"/>
  <c r="F58" i="55"/>
  <c r="F54" i="55"/>
  <c r="G54" i="55" s="1"/>
  <c r="F13" i="55"/>
  <c r="F14" i="55"/>
  <c r="F15" i="55"/>
  <c r="F16" i="55"/>
  <c r="F17" i="55"/>
  <c r="F18" i="55"/>
  <c r="F19" i="55"/>
  <c r="G19" i="55" s="1"/>
  <c r="F20" i="55"/>
  <c r="F21" i="55"/>
  <c r="F22" i="55"/>
  <c r="F23" i="55"/>
  <c r="F24" i="55"/>
  <c r="F25" i="55"/>
  <c r="F26" i="55"/>
  <c r="F12" i="55"/>
  <c r="F54" i="66" l="1"/>
  <c r="F55" i="66"/>
  <c r="I66" i="32" l="1"/>
  <c r="G66" i="32"/>
  <c r="E59" i="32"/>
  <c r="C59" i="32"/>
  <c r="E52" i="32"/>
  <c r="C52" i="32"/>
  <c r="C21" i="2" l="1"/>
  <c r="D78" i="9"/>
  <c r="H50" i="65" l="1"/>
  <c r="D73" i="59"/>
  <c r="D20" i="59" l="1"/>
  <c r="D33" i="59" s="1"/>
  <c r="I34" i="32"/>
  <c r="G34" i="32"/>
  <c r="E34" i="32"/>
  <c r="C34" i="32"/>
  <c r="E44" i="32"/>
  <c r="C44" i="32"/>
  <c r="B57" i="30" l="1"/>
  <c r="D57" i="30"/>
  <c r="E56" i="66" l="1"/>
  <c r="F56" i="66" s="1"/>
  <c r="E50" i="66"/>
  <c r="F50" i="66" s="1"/>
  <c r="E49" i="66"/>
  <c r="E48" i="66"/>
  <c r="E41" i="66"/>
  <c r="F41" i="66" s="1"/>
  <c r="E39" i="66"/>
  <c r="E38" i="66"/>
  <c r="F38" i="66" s="1"/>
  <c r="E37" i="66"/>
  <c r="F37" i="66" s="1"/>
  <c r="E36" i="66"/>
  <c r="F36" i="66" s="1"/>
  <c r="E35" i="66"/>
  <c r="F35" i="66" s="1"/>
  <c r="E34" i="66"/>
  <c r="F34" i="66" s="1"/>
  <c r="E31" i="66"/>
  <c r="F31" i="66" s="1"/>
  <c r="E30" i="66"/>
  <c r="F30" i="66" s="1"/>
  <c r="E29" i="66"/>
  <c r="F29" i="66" s="1"/>
  <c r="E28" i="66"/>
  <c r="F28" i="66" s="1"/>
  <c r="E25" i="66"/>
  <c r="F25" i="66" s="1"/>
  <c r="E24" i="66"/>
  <c r="F24" i="66" s="1"/>
  <c r="E23" i="66"/>
  <c r="F23" i="66" s="1"/>
  <c r="E22" i="66"/>
  <c r="F22" i="66" s="1"/>
  <c r="E17" i="66"/>
  <c r="F17" i="66" s="1"/>
  <c r="E16" i="66"/>
  <c r="F16" i="66" s="1"/>
  <c r="E15" i="66"/>
  <c r="F15" i="66" s="1"/>
  <c r="E14" i="66"/>
  <c r="F14" i="66" s="1"/>
  <c r="E13" i="66"/>
  <c r="F13" i="66" s="1"/>
  <c r="E12" i="66"/>
  <c r="F12" i="66" s="1"/>
  <c r="J56" i="31" l="1"/>
  <c r="J62" i="31"/>
  <c r="J63" i="31"/>
  <c r="J64" i="31"/>
  <c r="D65" i="55"/>
  <c r="E52" i="55"/>
  <c r="D52" i="55"/>
  <c r="G28" i="55"/>
  <c r="G23" i="55"/>
  <c r="F72" i="55"/>
  <c r="F71" i="55"/>
  <c r="G71" i="55" s="1"/>
  <c r="F70" i="55"/>
  <c r="F69" i="55"/>
  <c r="G69" i="55" s="1"/>
  <c r="F68" i="55"/>
  <c r="G68" i="55" s="1"/>
  <c r="G64" i="55"/>
  <c r="F61" i="55"/>
  <c r="G26" i="55"/>
  <c r="G24" i="55"/>
  <c r="G21" i="55"/>
  <c r="G18" i="55"/>
  <c r="G17" i="55"/>
  <c r="G16" i="55"/>
  <c r="G15" i="55"/>
  <c r="G14" i="55"/>
  <c r="G13" i="55"/>
  <c r="G12" i="55"/>
  <c r="D65" i="31"/>
  <c r="H65" i="31"/>
  <c r="B65" i="31"/>
  <c r="F52" i="55" l="1"/>
  <c r="G52" i="55" s="1"/>
  <c r="F65" i="55"/>
  <c r="G65" i="55" s="1"/>
  <c r="J65" i="31"/>
  <c r="F73" i="55" l="1"/>
  <c r="G73" i="55" s="1"/>
  <c r="F67" i="55"/>
  <c r="G67" i="55" s="1"/>
  <c r="G14" i="67" l="1"/>
  <c r="E14" i="67"/>
  <c r="K70" i="71" l="1"/>
  <c r="E70" i="71"/>
  <c r="M70" i="71"/>
  <c r="C70" i="71"/>
  <c r="Q59" i="71"/>
  <c r="O59" i="71"/>
  <c r="M59" i="71"/>
  <c r="K59" i="71"/>
  <c r="I59" i="71"/>
  <c r="G59" i="71"/>
  <c r="E59" i="71"/>
  <c r="C59" i="71"/>
  <c r="O45" i="71"/>
  <c r="Q45" i="71"/>
  <c r="M45" i="71"/>
  <c r="K45" i="71"/>
  <c r="I45" i="71"/>
  <c r="G45" i="71"/>
  <c r="E45" i="71"/>
  <c r="M35" i="71"/>
  <c r="K35" i="71"/>
  <c r="E35" i="71"/>
  <c r="C35" i="71"/>
  <c r="E70" i="68"/>
  <c r="C70" i="68"/>
  <c r="I59" i="68"/>
  <c r="G59" i="68"/>
  <c r="E59" i="68"/>
  <c r="C59" i="68"/>
  <c r="I45" i="68"/>
  <c r="G45" i="68"/>
  <c r="E45" i="68"/>
  <c r="C45" i="68"/>
  <c r="E35" i="68"/>
  <c r="C35" i="68"/>
  <c r="J56" i="65"/>
  <c r="F50" i="65" l="1"/>
  <c r="D50" i="65"/>
  <c r="B50" i="65"/>
  <c r="C50" i="65"/>
  <c r="E50" i="65"/>
  <c r="G50" i="65"/>
  <c r="D6" i="62"/>
  <c r="B6" i="62"/>
  <c r="D5" i="59" s="1"/>
  <c r="J50" i="65" l="1"/>
  <c r="A4" i="55"/>
  <c r="B6" i="63" l="1"/>
  <c r="D44" i="8" l="1"/>
  <c r="D61" i="8"/>
  <c r="B61" i="8"/>
  <c r="B41" i="30" l="1"/>
  <c r="D27" i="30"/>
  <c r="B25" i="8"/>
  <c r="D43" i="66" l="1"/>
  <c r="E43" i="66" s="1"/>
  <c r="F43" i="66" s="1"/>
  <c r="D6" i="72" l="1"/>
  <c r="C7" i="73"/>
  <c r="C19" i="66" l="1"/>
  <c r="B44" i="8" l="1"/>
  <c r="D19" i="66" l="1"/>
  <c r="D51" i="66"/>
  <c r="C51" i="66"/>
  <c r="C58" i="66" s="1"/>
  <c r="E19" i="66" l="1"/>
  <c r="F19" i="66" s="1"/>
  <c r="E51" i="66"/>
  <c r="F51" i="66" s="1"/>
  <c r="E53" i="66" l="1"/>
  <c r="F53" i="66" s="1"/>
  <c r="D58" i="66"/>
  <c r="E58" i="66" s="1"/>
  <c r="F58" i="66" s="1"/>
  <c r="C33" i="73"/>
  <c r="C14" i="73"/>
  <c r="C21" i="73" s="1"/>
  <c r="D38" i="72"/>
  <c r="D29" i="72"/>
  <c r="D17" i="72"/>
  <c r="D19" i="72" s="1"/>
  <c r="H29" i="70"/>
  <c r="F29" i="70"/>
  <c r="F35" i="70" s="1"/>
  <c r="D29" i="70"/>
  <c r="D35" i="70" s="1"/>
  <c r="B29" i="70"/>
  <c r="B35" i="70" s="1"/>
  <c r="H24" i="70"/>
  <c r="F24" i="70"/>
  <c r="D24" i="70"/>
  <c r="B24" i="70"/>
  <c r="H19" i="70"/>
  <c r="F19" i="70"/>
  <c r="D19" i="70"/>
  <c r="B19" i="70"/>
  <c r="B19" i="69"/>
  <c r="H30" i="69"/>
  <c r="F30" i="69"/>
  <c r="F36" i="69" s="1"/>
  <c r="D30" i="69"/>
  <c r="B30" i="69"/>
  <c r="H25" i="69"/>
  <c r="F25" i="69"/>
  <c r="D25" i="69"/>
  <c r="B25" i="69"/>
  <c r="H19" i="69"/>
  <c r="F19" i="69"/>
  <c r="D19" i="69"/>
  <c r="G23" i="67"/>
  <c r="E23" i="67"/>
  <c r="G16" i="67"/>
  <c r="E16" i="67"/>
  <c r="H19" i="65"/>
  <c r="F19" i="65"/>
  <c r="D19" i="65"/>
  <c r="B19" i="65"/>
  <c r="D57" i="64"/>
  <c r="B57" i="64"/>
  <c r="D33" i="64"/>
  <c r="D29" i="64"/>
  <c r="B29" i="64"/>
  <c r="D29" i="63"/>
  <c r="B29" i="63"/>
  <c r="D43" i="63"/>
  <c r="B43" i="63"/>
  <c r="D20" i="63"/>
  <c r="B20" i="63"/>
  <c r="D15" i="63"/>
  <c r="B15" i="63"/>
  <c r="D6" i="63"/>
  <c r="D43" i="62"/>
  <c r="D46" i="62" s="1"/>
  <c r="D52" i="62" s="1"/>
  <c r="B43" i="62"/>
  <c r="B46" i="62" s="1"/>
  <c r="D36" i="69" l="1"/>
  <c r="D38" i="69" s="1"/>
  <c r="B36" i="69"/>
  <c r="B38" i="69" s="1"/>
  <c r="D37" i="63"/>
  <c r="D44" i="63" s="1"/>
  <c r="B37" i="63"/>
  <c r="B44" i="63" s="1"/>
  <c r="B52" i="62"/>
  <c r="D31" i="72"/>
  <c r="D41" i="72" s="1"/>
  <c r="F37" i="65"/>
  <c r="F39" i="65" s="1"/>
  <c r="F57" i="65" s="1"/>
  <c r="B33" i="64"/>
  <c r="D37" i="65"/>
  <c r="D39" i="65" s="1"/>
  <c r="D57" i="65" s="1"/>
  <c r="J25" i="69"/>
  <c r="H37" i="65"/>
  <c r="H36" i="69"/>
  <c r="H38" i="69" s="1"/>
  <c r="J19" i="69"/>
  <c r="J19" i="70"/>
  <c r="J24" i="70"/>
  <c r="F38" i="69"/>
  <c r="B37" i="65"/>
  <c r="B39" i="65" s="1"/>
  <c r="J25" i="65"/>
  <c r="J19" i="65"/>
  <c r="B37" i="70"/>
  <c r="J29" i="70"/>
  <c r="H35" i="70"/>
  <c r="H37" i="70" s="1"/>
  <c r="D37" i="70"/>
  <c r="F37" i="70"/>
  <c r="J30" i="69"/>
  <c r="E25" i="67"/>
  <c r="G25" i="67"/>
  <c r="J30" i="65"/>
  <c r="B57" i="65" l="1"/>
  <c r="J37" i="65"/>
  <c r="H39" i="65"/>
  <c r="H57" i="65" s="1"/>
  <c r="J38" i="69"/>
  <c r="J36" i="69"/>
  <c r="J37" i="70"/>
  <c r="J35" i="70"/>
  <c r="J57" i="65" l="1"/>
  <c r="J39" i="65"/>
  <c r="B39" i="50"/>
  <c r="B42" i="50" s="1"/>
  <c r="B27" i="50"/>
  <c r="A3" i="63"/>
  <c r="A3" i="62"/>
  <c r="A3" i="50"/>
  <c r="A3" i="72" s="1"/>
  <c r="A3" i="73" s="1"/>
  <c r="D65" i="59"/>
  <c r="D48" i="59"/>
  <c r="D43" i="59"/>
  <c r="Q65" i="33"/>
  <c r="O65" i="33"/>
  <c r="M65" i="33"/>
  <c r="K65" i="33"/>
  <c r="I65" i="33"/>
  <c r="G65" i="33"/>
  <c r="E65" i="33"/>
  <c r="C65" i="33"/>
  <c r="M59" i="33"/>
  <c r="K59" i="33"/>
  <c r="E59" i="33"/>
  <c r="C59" i="33"/>
  <c r="M52" i="33"/>
  <c r="K52" i="33"/>
  <c r="E52" i="33"/>
  <c r="C52" i="33"/>
  <c r="M43" i="33"/>
  <c r="K43" i="33"/>
  <c r="E43" i="33"/>
  <c r="C43" i="33"/>
  <c r="C33" i="33"/>
  <c r="Q33" i="33"/>
  <c r="O33" i="33"/>
  <c r="M33" i="33"/>
  <c r="K33" i="33"/>
  <c r="I33" i="33"/>
  <c r="G33" i="33"/>
  <c r="E33" i="33"/>
  <c r="A3" i="33"/>
  <c r="H43" i="6"/>
  <c r="F43" i="6"/>
  <c r="D43" i="6"/>
  <c r="B43" i="6"/>
  <c r="H38" i="6"/>
  <c r="F38" i="6"/>
  <c r="D38" i="6"/>
  <c r="B38" i="6"/>
  <c r="H29" i="6"/>
  <c r="F29" i="6"/>
  <c r="D29" i="6"/>
  <c r="B29" i="6"/>
  <c r="A4" i="6"/>
  <c r="H38" i="5"/>
  <c r="F38" i="5"/>
  <c r="D38" i="5"/>
  <c r="B38" i="5"/>
  <c r="H43" i="5"/>
  <c r="F43" i="5"/>
  <c r="D43" i="5"/>
  <c r="B43" i="5"/>
  <c r="H29" i="5"/>
  <c r="F29" i="5"/>
  <c r="D29" i="5"/>
  <c r="B29" i="5"/>
  <c r="A4" i="5"/>
  <c r="A3" i="32"/>
  <c r="J29" i="6" l="1"/>
  <c r="J29" i="5"/>
  <c r="J43" i="5"/>
  <c r="J38" i="5"/>
  <c r="J43" i="6"/>
  <c r="J38" i="6"/>
  <c r="A4" i="70"/>
  <c r="A4" i="64"/>
  <c r="H49" i="6"/>
  <c r="H51" i="6" s="1"/>
  <c r="D49" i="6"/>
  <c r="D51" i="6" s="1"/>
  <c r="B49" i="6"/>
  <c r="B51" i="6" s="1"/>
  <c r="D50" i="59"/>
  <c r="D78" i="59" s="1"/>
  <c r="H49" i="5"/>
  <c r="H51" i="5" s="1"/>
  <c r="B49" i="5"/>
  <c r="B51" i="5" s="1"/>
  <c r="D49" i="5"/>
  <c r="D51" i="5" s="1"/>
  <c r="F49" i="5"/>
  <c r="A4" i="65"/>
  <c r="A4" i="69"/>
  <c r="A3" i="68"/>
  <c r="C3" i="67"/>
  <c r="A3" i="71"/>
  <c r="D67" i="59"/>
  <c r="F49" i="6"/>
  <c r="D75" i="59" l="1"/>
  <c r="D80" i="59" s="1"/>
  <c r="D79" i="59"/>
  <c r="J49" i="5"/>
  <c r="J49" i="6"/>
  <c r="F51" i="5"/>
  <c r="J51" i="5" s="1"/>
  <c r="F51" i="6"/>
  <c r="J51" i="6" s="1"/>
  <c r="E27" i="2" l="1"/>
  <c r="C27" i="2"/>
  <c r="E31" i="2"/>
  <c r="C31" i="2"/>
  <c r="E21" i="2"/>
  <c r="E13" i="2"/>
  <c r="E15" i="2" s="1"/>
  <c r="C13" i="2"/>
  <c r="C15" i="2" s="1"/>
  <c r="C23" i="2" s="1"/>
  <c r="A3" i="2"/>
  <c r="H45" i="31"/>
  <c r="D45" i="31"/>
  <c r="B45" i="31"/>
  <c r="H40" i="31"/>
  <c r="F40" i="31"/>
  <c r="D40" i="31"/>
  <c r="B40" i="31"/>
  <c r="H31" i="31"/>
  <c r="F31" i="31"/>
  <c r="D31" i="31"/>
  <c r="A4" i="31"/>
  <c r="B48" i="9"/>
  <c r="D44" i="9"/>
  <c r="B44" i="9"/>
  <c r="A3" i="9"/>
  <c r="A3" i="8"/>
  <c r="D49" i="8"/>
  <c r="D32" i="8"/>
  <c r="B32" i="8"/>
  <c r="D25" i="8"/>
  <c r="D6" i="8"/>
  <c r="B6" i="8"/>
  <c r="B6" i="9" s="1"/>
  <c r="J40" i="31" l="1"/>
  <c r="J31" i="31"/>
  <c r="B51" i="31"/>
  <c r="B53" i="31" s="1"/>
  <c r="B67" i="31" s="1"/>
  <c r="B78" i="31" s="1"/>
  <c r="E23" i="2"/>
  <c r="H51" i="31"/>
  <c r="H53" i="31" s="1"/>
  <c r="H67" i="31" s="1"/>
  <c r="H78" i="31" s="1"/>
  <c r="D51" i="8"/>
  <c r="D63" i="8" s="1"/>
  <c r="B51" i="8"/>
  <c r="B63" i="8" s="1"/>
  <c r="F45" i="31"/>
  <c r="J45" i="31" s="1"/>
  <c r="D51" i="31"/>
  <c r="D53" i="31" s="1"/>
  <c r="D67" i="31" s="1"/>
  <c r="D78" i="31" s="1"/>
  <c r="D48" i="30"/>
  <c r="B48" i="30"/>
  <c r="B51" i="30" s="1"/>
  <c r="D41" i="30"/>
  <c r="F51" i="31" l="1"/>
  <c r="J51" i="31" s="1"/>
  <c r="B59" i="30"/>
  <c r="D51" i="30"/>
  <c r="D59" i="30" s="1"/>
  <c r="F53" i="31" l="1"/>
  <c r="F67" i="31" s="1"/>
  <c r="F78" i="31" s="1"/>
  <c r="J53" i="31" l="1"/>
  <c r="J78" i="31" l="1"/>
  <c r="J67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H59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Copy last years Debt Service Coverage Ratio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D71" authorId="0" shapeId="0" xr:uid="{00000000-0006-0000-16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Expensing of the $40 Million dolllars loan which ended on June 2016.</t>
        </r>
      </text>
    </comment>
  </commentList>
</comments>
</file>

<file path=xl/sharedStrings.xml><?xml version="1.0" encoding="utf-8"?>
<sst xmlns="http://schemas.openxmlformats.org/spreadsheetml/2006/main" count="1812" uniqueCount="1147">
  <si>
    <t>VIRGIN ISLANDS WATER AND POWER AUTHORITY</t>
  </si>
  <si>
    <t>Notes to Financial Statements</t>
  </si>
  <si>
    <t>1.  Accounts Receivable</t>
  </si>
  <si>
    <t>Customers</t>
  </si>
  <si>
    <t>Other</t>
  </si>
  <si>
    <t>Customers and other accounts receivable</t>
  </si>
  <si>
    <t>Less allowance for doubtful accounts</t>
  </si>
  <si>
    <t>Customers and other accounts receivable, net</t>
  </si>
  <si>
    <t>Virgin Islands Government accounts receivable</t>
  </si>
  <si>
    <t>Virgin Islands Government accounts receivable, net</t>
  </si>
  <si>
    <t>Unbilled revenues</t>
  </si>
  <si>
    <t>Accounts receivable, net</t>
  </si>
  <si>
    <t>ELECTRIC SYSTEM</t>
  </si>
  <si>
    <t>2. Customer Deposits</t>
  </si>
  <si>
    <t xml:space="preserve"> </t>
  </si>
  <si>
    <t>Customer deposits</t>
  </si>
  <si>
    <t>Interest on Customer deposits</t>
  </si>
  <si>
    <t>Customer deposits and interest</t>
  </si>
  <si>
    <t>Page 5-A</t>
  </si>
  <si>
    <t>ELECTRIC SYSTEM BALANCE SHEETS</t>
  </si>
  <si>
    <t>THIS YEAR</t>
  </si>
  <si>
    <t>LAST YEAR</t>
  </si>
  <si>
    <t>ASSETS</t>
  </si>
  <si>
    <t>Current assets:</t>
  </si>
  <si>
    <t xml:space="preserve">           Unbilled revenues</t>
  </si>
  <si>
    <t>Due from Water System</t>
  </si>
  <si>
    <t>Deferred fuel</t>
  </si>
  <si>
    <t xml:space="preserve">     Fuel oil</t>
  </si>
  <si>
    <t>Total current assets</t>
  </si>
  <si>
    <t>Non-current assets:</t>
  </si>
  <si>
    <t xml:space="preserve">            Investments</t>
  </si>
  <si>
    <t xml:space="preserve">           Accrued interest receivable</t>
  </si>
  <si>
    <t xml:space="preserve">           Unamortizes debt issue costs</t>
  </si>
  <si>
    <t>Total Non-current assets</t>
  </si>
  <si>
    <t>Capital Assets</t>
  </si>
  <si>
    <t xml:space="preserve">       Utility Plant in Service</t>
  </si>
  <si>
    <t xml:space="preserve">       Less accumulated depreciation</t>
  </si>
  <si>
    <t xml:space="preserve">       Property-related gains, net</t>
  </si>
  <si>
    <t xml:space="preserve">       Net Utility Plant in Service</t>
  </si>
  <si>
    <t xml:space="preserve">       Construction in Progress</t>
  </si>
  <si>
    <t>Net Capital Assets</t>
  </si>
  <si>
    <t>Total Assets</t>
  </si>
  <si>
    <t>Current Liabilities</t>
  </si>
  <si>
    <t xml:space="preserve">         Accounts Payable</t>
  </si>
  <si>
    <t xml:space="preserve">         Accrued Liabilities</t>
  </si>
  <si>
    <t xml:space="preserve">         Customer deposits</t>
  </si>
  <si>
    <t xml:space="preserve">         Due to Water System</t>
  </si>
  <si>
    <t xml:space="preserve">         Due to FEMA</t>
  </si>
  <si>
    <t xml:space="preserve">         Notes Payable</t>
  </si>
  <si>
    <t>Total Current Liabilities</t>
  </si>
  <si>
    <t>Current Liabilities payable from Restricted Assets</t>
  </si>
  <si>
    <t xml:space="preserve">         Current installment of bonds payable</t>
  </si>
  <si>
    <t xml:space="preserve">         Accrued  interest payable</t>
  </si>
  <si>
    <t xml:space="preserve">         Insurance surcharge reserve</t>
  </si>
  <si>
    <t xml:space="preserve">         Due to Restricted Assets</t>
  </si>
  <si>
    <t>Total current liabilities payable from Restricted Assets</t>
  </si>
  <si>
    <t>Long Term Debt</t>
  </si>
  <si>
    <t xml:space="preserve">         Electric System Revenue Bonds, excluding current installments</t>
  </si>
  <si>
    <t xml:space="preserve">         Unamortized bond premiums</t>
  </si>
  <si>
    <t xml:space="preserve">         Line of credit</t>
  </si>
  <si>
    <t xml:space="preserve">         Deferred loss on debt refunding</t>
  </si>
  <si>
    <t>Total Liabilities</t>
  </si>
  <si>
    <t>Net Assets:</t>
  </si>
  <si>
    <t xml:space="preserve">        Restricted</t>
  </si>
  <si>
    <t xml:space="preserve">        Unrestricted</t>
  </si>
  <si>
    <t>Total Net Assets</t>
  </si>
  <si>
    <t>Total Liabilities and Net Assets</t>
  </si>
  <si>
    <t>ELECTRIC SYSTEM COMBINED STATEMENTS OF NET INCOME</t>
  </si>
  <si>
    <t>FOR THE MONTH AND YEAR TO DATE</t>
  </si>
  <si>
    <t xml:space="preserve">% </t>
  </si>
  <si>
    <t>CHG</t>
  </si>
  <si>
    <t>Operating Revenues:</t>
  </si>
  <si>
    <t xml:space="preserve">  Residential</t>
  </si>
  <si>
    <t xml:space="preserve">  Commercial</t>
  </si>
  <si>
    <t xml:space="preserve">  Industrial</t>
  </si>
  <si>
    <t xml:space="preserve">  Street lighting</t>
  </si>
  <si>
    <t xml:space="preserve">   W.H.R.B.</t>
  </si>
  <si>
    <t xml:space="preserve">   PILOT</t>
  </si>
  <si>
    <t xml:space="preserve">  Fuel escalator</t>
  </si>
  <si>
    <t xml:space="preserve">  Emergency surcharge</t>
  </si>
  <si>
    <t xml:space="preserve">  Self-insurance </t>
  </si>
  <si>
    <t xml:space="preserve">  Asbestos surcharge</t>
  </si>
  <si>
    <t xml:space="preserve">  Other </t>
  </si>
  <si>
    <t>Bad Debt Expense</t>
  </si>
  <si>
    <t xml:space="preserve">    Total operating revenues</t>
  </si>
  <si>
    <t>Operating expenses:</t>
  </si>
  <si>
    <t xml:space="preserve">  Production:</t>
  </si>
  <si>
    <t xml:space="preserve">    Fuel</t>
  </si>
  <si>
    <t xml:space="preserve">    Operating</t>
  </si>
  <si>
    <t xml:space="preserve">    Maintenance</t>
  </si>
  <si>
    <t xml:space="preserve">    Allocated to water system</t>
  </si>
  <si>
    <t xml:space="preserve">      Total Production </t>
  </si>
  <si>
    <t xml:space="preserve">  Distribution:</t>
  </si>
  <si>
    <t xml:space="preserve">      Total Distribution</t>
  </si>
  <si>
    <t xml:space="preserve">  Depreciation</t>
  </si>
  <si>
    <t xml:space="preserve">  Administrative And General </t>
  </si>
  <si>
    <t xml:space="preserve">  Customer</t>
  </si>
  <si>
    <t xml:space="preserve">    Total Operating Expenses</t>
  </si>
  <si>
    <t>Operating Income (Loss)</t>
  </si>
  <si>
    <t>Other Income (Deductions):</t>
  </si>
  <si>
    <t xml:space="preserve">  Interest Expense Long -Term Debt</t>
  </si>
  <si>
    <t xml:space="preserve">  Allowance for Borrowed Funds</t>
  </si>
  <si>
    <t xml:space="preserve">  Interest Income </t>
  </si>
  <si>
    <t xml:space="preserve">  Interest Expense</t>
  </si>
  <si>
    <t xml:space="preserve">  Amortization Of Regulated Assets</t>
  </si>
  <si>
    <t xml:space="preserve">  Hurricane Marilyn Income</t>
  </si>
  <si>
    <t xml:space="preserve">  Hurricane Marilyn Expense</t>
  </si>
  <si>
    <t xml:space="preserve">  Payment in Lieu of Taxes</t>
  </si>
  <si>
    <t xml:space="preserve">   Captial Grants</t>
  </si>
  <si>
    <t>Contr. In aid of construction</t>
  </si>
  <si>
    <t xml:space="preserve">    Net Income (Loss)</t>
  </si>
  <si>
    <t>Page 4</t>
  </si>
  <si>
    <t>JUNE</t>
  </si>
  <si>
    <t>PILOT</t>
  </si>
  <si>
    <t>ST CROIX STATEMENTS OF NET INCOME</t>
  </si>
  <si>
    <t>Operating revenues:</t>
  </si>
  <si>
    <t>Residential</t>
  </si>
  <si>
    <t>Commercial</t>
  </si>
  <si>
    <t>Industrial</t>
  </si>
  <si>
    <t>W.H.R.B.</t>
  </si>
  <si>
    <t>Fuel escalator</t>
  </si>
  <si>
    <t>Emergency surcharge</t>
  </si>
  <si>
    <t xml:space="preserve">Self-insurance </t>
  </si>
  <si>
    <t>Asbestos surcharge</t>
  </si>
  <si>
    <t xml:space="preserve">Other </t>
  </si>
  <si>
    <t xml:space="preserve">      Total Production</t>
  </si>
  <si>
    <t xml:space="preserve">      Total Distribution </t>
  </si>
  <si>
    <t xml:space="preserve">  Administrative and general </t>
  </si>
  <si>
    <t xml:space="preserve">  Customer account expenses</t>
  </si>
  <si>
    <t xml:space="preserve">    Total operating expenses</t>
  </si>
  <si>
    <t>Operating income (loss)</t>
  </si>
  <si>
    <t>Page 8</t>
  </si>
  <si>
    <t>ST. THOMAS STATEMENTS OF NET INCOME</t>
  </si>
  <si>
    <t xml:space="preserve">      Total production</t>
  </si>
  <si>
    <t xml:space="preserve">   Distribution:</t>
  </si>
  <si>
    <t xml:space="preserve">      Total distribution </t>
  </si>
  <si>
    <t xml:space="preserve">    Total operating  expenses</t>
  </si>
  <si>
    <t>Page 7</t>
  </si>
  <si>
    <t>GRAND TOTAL</t>
  </si>
  <si>
    <t xml:space="preserve"> (A) Sales Of Electricity:</t>
  </si>
  <si>
    <t xml:space="preserve">        Residential</t>
  </si>
  <si>
    <t xml:space="preserve">        Commercial</t>
  </si>
  <si>
    <t xml:space="preserve">        Industrial</t>
  </si>
  <si>
    <t xml:space="preserve">        Street Lighting</t>
  </si>
  <si>
    <t xml:space="preserve">         W.H.R.B.</t>
  </si>
  <si>
    <t xml:space="preserve">        Fuel Escalator</t>
  </si>
  <si>
    <t xml:space="preserve">        Emer.  Surcharge</t>
  </si>
  <si>
    <t xml:space="preserve">        Self-Insurance Sur</t>
  </si>
  <si>
    <t xml:space="preserve"> (B) Other Income is comprised of the following items:</t>
  </si>
  <si>
    <t xml:space="preserve">     Interest Income</t>
  </si>
  <si>
    <t xml:space="preserve">        Debt Service Fund</t>
  </si>
  <si>
    <t xml:space="preserve">        Debt Ser Reserve</t>
  </si>
  <si>
    <t xml:space="preserve">        General Fund</t>
  </si>
  <si>
    <t xml:space="preserve">     Other</t>
  </si>
  <si>
    <t xml:space="preserve">     Amort Of Discount For</t>
  </si>
  <si>
    <t xml:space="preserve">        Other Income</t>
  </si>
  <si>
    <t xml:space="preserve">     Inter Inc/Const Fund</t>
  </si>
  <si>
    <t xml:space="preserve">         Total Other Income</t>
  </si>
  <si>
    <t>Page 20</t>
  </si>
  <si>
    <t>Operating activities</t>
  </si>
  <si>
    <t>Net cash provided by operating activities</t>
  </si>
  <si>
    <t>Capital and related financing activities</t>
  </si>
  <si>
    <t>Principal payments on long-term debt</t>
  </si>
  <si>
    <t>Interest paid on long-term debt</t>
  </si>
  <si>
    <t>Acquisition and construction of capital assets</t>
  </si>
  <si>
    <t>Capital grants received</t>
  </si>
  <si>
    <t>Investing activities</t>
  </si>
  <si>
    <t>Interest received</t>
  </si>
  <si>
    <t>Net change in cash and cash equivalents</t>
  </si>
  <si>
    <t>Cash and cash equivalents, beginning of year</t>
  </si>
  <si>
    <t>Cash and cash equivalents, end of month/year</t>
  </si>
  <si>
    <t>Reconciliation of operating income to net cash</t>
  </si>
  <si>
    <t>Investments</t>
  </si>
  <si>
    <t>Interest paid on lines of credit</t>
  </si>
  <si>
    <t>ELECTRIC SYSTEM STATEMENT OF CASH FLOWS</t>
  </si>
  <si>
    <t>Interest paid on customer deposits/other</t>
  </si>
  <si>
    <t>Repayment of Line of Credit</t>
  </si>
  <si>
    <t>Purchases, sales, and maturities of investments</t>
  </si>
  <si>
    <t>Net cash provided by (used in) investing activities</t>
  </si>
  <si>
    <t xml:space="preserve">  provided by operating activities:</t>
  </si>
  <si>
    <t xml:space="preserve">     Operating income</t>
  </si>
  <si>
    <t xml:space="preserve">     Adjustments to reconcile operating income to</t>
  </si>
  <si>
    <t xml:space="preserve">     net cash provided by operating activities:</t>
  </si>
  <si>
    <t xml:space="preserve">       Depreciation</t>
  </si>
  <si>
    <t xml:space="preserve">       Amortization of deferred property-related gains</t>
  </si>
  <si>
    <t xml:space="preserve">          Accounts receivable, net</t>
  </si>
  <si>
    <t xml:space="preserve">          Inventories</t>
  </si>
  <si>
    <t xml:space="preserve">          Prepayments and other current asets</t>
  </si>
  <si>
    <t xml:space="preserve">          Due to/from Water System</t>
  </si>
  <si>
    <t xml:space="preserve">          Accounts payable</t>
  </si>
  <si>
    <t xml:space="preserve">          Accrued liabilities</t>
  </si>
  <si>
    <t xml:space="preserve">          Notes Payable</t>
  </si>
  <si>
    <t xml:space="preserve">          Customer deposits</t>
  </si>
  <si>
    <t>Page   3</t>
  </si>
  <si>
    <t>Proceeds from Line of Credit</t>
  </si>
  <si>
    <t>Contribution in aid of Construction</t>
  </si>
  <si>
    <t>Fuel</t>
  </si>
  <si>
    <t>Total</t>
  </si>
  <si>
    <t xml:space="preserve">       Bad Debt Expense</t>
  </si>
  <si>
    <t>Total current liabilities</t>
  </si>
  <si>
    <t>Cash and cash equivalents</t>
  </si>
  <si>
    <t>Accrued interest receivable</t>
  </si>
  <si>
    <t>All Debt</t>
  </si>
  <si>
    <t>Senior and Subordinate</t>
  </si>
  <si>
    <t>Senior bonds</t>
  </si>
  <si>
    <t>Net Income (Loss) Before Taxes</t>
  </si>
  <si>
    <t xml:space="preserve">          Accrued OPEB Liabilities</t>
  </si>
  <si>
    <t>Debt service coverage ratio:</t>
  </si>
  <si>
    <t>Line Loss Surcharge</t>
  </si>
  <si>
    <t xml:space="preserve">        Line Loss Surcharge</t>
  </si>
  <si>
    <t xml:space="preserve">         General Obligation Note</t>
  </si>
  <si>
    <t xml:space="preserve">         Current installment on general obligation notes</t>
  </si>
  <si>
    <t xml:space="preserve">     Debt Special Fund Interest</t>
  </si>
  <si>
    <t xml:space="preserve">          PILOT</t>
  </si>
  <si>
    <t xml:space="preserve">          Current installment on General obligation notes</t>
  </si>
  <si>
    <t>Repayment of General Obligation notes</t>
  </si>
  <si>
    <t>Payments on long-term debt</t>
  </si>
  <si>
    <t>Repayment of Long-term debt (1998 Bonds)</t>
  </si>
  <si>
    <t>LEAC Revenue - RFM</t>
  </si>
  <si>
    <t xml:space="preserve">  LEAC Revenue - RFM</t>
  </si>
  <si>
    <t xml:space="preserve">        Leac Revenue -RFM</t>
  </si>
  <si>
    <t>Interest Expense</t>
  </si>
  <si>
    <t xml:space="preserve"> Due to FEMA</t>
  </si>
  <si>
    <t xml:space="preserve">            Due from Water System for general obligation notes</t>
  </si>
  <si>
    <t>OPEB surcharge</t>
  </si>
  <si>
    <t>Maintenance surcharge</t>
  </si>
  <si>
    <t xml:space="preserve">  OPEB surcharge</t>
  </si>
  <si>
    <t xml:space="preserve">  Self-Insurance surcharge</t>
  </si>
  <si>
    <t xml:space="preserve">  Maintenance surcharge</t>
  </si>
  <si>
    <t xml:space="preserve">  Line Loss surcharge</t>
  </si>
  <si>
    <t xml:space="preserve">  Bad Debt Expense </t>
  </si>
  <si>
    <t xml:space="preserve">  Bad Debt expense</t>
  </si>
  <si>
    <t xml:space="preserve">        OPEB  Surcharge</t>
  </si>
  <si>
    <t xml:space="preserve">        Maintenance Surcharge</t>
  </si>
  <si>
    <t>Contr. In aid/Fuel Tax income</t>
  </si>
  <si>
    <t>Virgin Islands Government fuel tax receivable</t>
  </si>
  <si>
    <t>Fuel tax income</t>
  </si>
  <si>
    <t>Fuel Cost Recoverable</t>
  </si>
  <si>
    <t xml:space="preserve">        Invested in Capital Assets, net of Related Debt</t>
  </si>
  <si>
    <t>Electric System</t>
  </si>
  <si>
    <t xml:space="preserve">Debt Service Coverage </t>
  </si>
  <si>
    <t>Electric sales to V.I. Government</t>
  </si>
  <si>
    <t>Fuel escalator revenues</t>
  </si>
  <si>
    <t>LEAC - RFM</t>
  </si>
  <si>
    <t>Other operating revenues</t>
  </si>
  <si>
    <t>Total Operating Revenues</t>
  </si>
  <si>
    <t>Operating Expenses:</t>
  </si>
  <si>
    <t>Operations and Maintenance</t>
  </si>
  <si>
    <t>Distribution</t>
  </si>
  <si>
    <t>Customer Service</t>
  </si>
  <si>
    <t>Administrative and general</t>
  </si>
  <si>
    <t>Depreciation and amortization</t>
  </si>
  <si>
    <t>Net operating revenue/loss</t>
  </si>
  <si>
    <t>Adjustments (add-backs):</t>
  </si>
  <si>
    <t xml:space="preserve">Bad Debt Expense </t>
  </si>
  <si>
    <t>Accrued OPEB Liabilities (current year)</t>
  </si>
  <si>
    <t>Total Adjustments</t>
  </si>
  <si>
    <t>Other Revenue (add):</t>
  </si>
  <si>
    <t>Water LEAC (Term Loan)</t>
  </si>
  <si>
    <t>BAB Interest Subsidy</t>
  </si>
  <si>
    <t>Total Other Revenue</t>
  </si>
  <si>
    <t>Net revenues available for debt service</t>
  </si>
  <si>
    <t>Debt service:</t>
  </si>
  <si>
    <t>Senior Bonds:</t>
  </si>
  <si>
    <t>Series 2003A</t>
  </si>
  <si>
    <t xml:space="preserve">Series 2010A,B,C </t>
  </si>
  <si>
    <t xml:space="preserve">Series 2012A </t>
  </si>
  <si>
    <t>Total Senior Debt Service</t>
  </si>
  <si>
    <t>Subordinate Bonds:</t>
  </si>
  <si>
    <t xml:space="preserve">Series 2007A </t>
  </si>
  <si>
    <t xml:space="preserve">Series 2012B,C </t>
  </si>
  <si>
    <t>Total Subordinate Debt Service</t>
  </si>
  <si>
    <t>Total Senior &amp; Subordinate Debt Service</t>
  </si>
  <si>
    <t>Other Debt:</t>
  </si>
  <si>
    <t>Line of credit</t>
  </si>
  <si>
    <t>Term Loan</t>
  </si>
  <si>
    <t>Other Debt Service</t>
  </si>
  <si>
    <t>Total debt service</t>
  </si>
  <si>
    <t>Debt service coverage:</t>
  </si>
  <si>
    <t>Senior Bond Debt Service Coverage</t>
  </si>
  <si>
    <t xml:space="preserve">       Alternative energy research asset</t>
  </si>
  <si>
    <t xml:space="preserve">          PILOT credit</t>
  </si>
  <si>
    <t xml:space="preserve">          Fuel costs recoverable</t>
  </si>
  <si>
    <t xml:space="preserve">            Alternative energy research asset</t>
  </si>
  <si>
    <t>PAGE 19</t>
  </si>
  <si>
    <t xml:space="preserve">    Purchased Power</t>
  </si>
  <si>
    <t>Purchased Power</t>
  </si>
  <si>
    <t xml:space="preserve">    Water used to produce electricity/WHRB</t>
  </si>
  <si>
    <t>Deferred Outflows of resources</t>
  </si>
  <si>
    <t xml:space="preserve">       Derivatives Instruments</t>
  </si>
  <si>
    <t xml:space="preserve">       Related to Pensions</t>
  </si>
  <si>
    <t>Long Term Liabilities</t>
  </si>
  <si>
    <t xml:space="preserve">         Net Pension Liabilities</t>
  </si>
  <si>
    <t xml:space="preserve"> Other</t>
  </si>
  <si>
    <t xml:space="preserve">         Accrued OPEB Liabilities</t>
  </si>
  <si>
    <t xml:space="preserve">Proceeds from RUS Loan </t>
  </si>
  <si>
    <t>Net cash (used in ) provided by capital and related financing activities</t>
  </si>
  <si>
    <t xml:space="preserve">  Loss on Decommission Units</t>
  </si>
  <si>
    <t xml:space="preserve">  Loss on Decommission of Units</t>
  </si>
  <si>
    <t>Difference on combine</t>
  </si>
  <si>
    <t>Write off of Decommissioned Units</t>
  </si>
  <si>
    <t xml:space="preserve">       Loss on Decommissioned Units</t>
  </si>
  <si>
    <t>Adj to bal</t>
  </si>
  <si>
    <t>Loss on Decommission</t>
  </si>
  <si>
    <t xml:space="preserve">         Deferred Outflows</t>
  </si>
  <si>
    <t>MONTH-TO-DATE</t>
  </si>
  <si>
    <t>YEAR-TO-DATE</t>
  </si>
  <si>
    <t xml:space="preserve">         Deferred Inflows</t>
  </si>
  <si>
    <t>Deferred Inflows</t>
  </si>
  <si>
    <t>Assets held for Sale</t>
  </si>
  <si>
    <t xml:space="preserve">    Investments Derivative Instruments</t>
  </si>
  <si>
    <t>Derivative Instruments Unrealized gain</t>
  </si>
  <si>
    <t>PAGE 1</t>
  </si>
  <si>
    <t>Total Deferred Outflows</t>
  </si>
  <si>
    <t xml:space="preserve">       Assets held for Sale</t>
  </si>
  <si>
    <t xml:space="preserve">            Due from water non-current</t>
  </si>
  <si>
    <t xml:space="preserve">            V.I. Government, other receivables</t>
  </si>
  <si>
    <t xml:space="preserve">            Due from unrestricted assets</t>
  </si>
  <si>
    <t xml:space="preserve">            Cash and cash equivalents</t>
  </si>
  <si>
    <t xml:space="preserve">      Restricted assets:</t>
  </si>
  <si>
    <t>Prepayments and other current assets</t>
  </si>
  <si>
    <t xml:space="preserve">     Materials and Supplies</t>
  </si>
  <si>
    <t>Inventories</t>
  </si>
  <si>
    <t>Fuel Costs Recoverable</t>
  </si>
  <si>
    <t xml:space="preserve">           Grants receivable</t>
  </si>
  <si>
    <t xml:space="preserve">           Virgin Islands Government, net current portion</t>
  </si>
  <si>
    <t xml:space="preserve">           Customer and other, net</t>
  </si>
  <si>
    <t>Accounts receivables:</t>
  </si>
  <si>
    <t>Cash and Cash Equivalents</t>
  </si>
  <si>
    <t>Total Long Term Debt</t>
  </si>
  <si>
    <t>LIABILITIES AND NET ASSETS</t>
  </si>
  <si>
    <t>Total Long Term Liabilites</t>
  </si>
  <si>
    <t>+1</t>
  </si>
  <si>
    <t>-1</t>
  </si>
  <si>
    <t>+2</t>
  </si>
  <si>
    <t>-7</t>
  </si>
  <si>
    <t>-54</t>
  </si>
  <si>
    <t>Rounding Difference Adjustments</t>
  </si>
  <si>
    <t>PAGE 6</t>
  </si>
  <si>
    <t xml:space="preserve">     61-90</t>
  </si>
  <si>
    <t xml:space="preserve">     31-60</t>
  </si>
  <si>
    <t xml:space="preserve">     01-30</t>
  </si>
  <si>
    <t xml:space="preserve">  Receivable aging: '000</t>
  </si>
  <si>
    <t xml:space="preserve">      Total Electric Sales</t>
  </si>
  <si>
    <t xml:space="preserve">    Gov't street lighting (MKWH)</t>
  </si>
  <si>
    <t xml:space="preserve">    Street Lighting (MKWH)</t>
  </si>
  <si>
    <t xml:space="preserve">     Primary service</t>
  </si>
  <si>
    <t xml:space="preserve">     Large power</t>
  </si>
  <si>
    <t xml:space="preserve">    Commercial Sales (MKWH)</t>
  </si>
  <si>
    <t xml:space="preserve">    Residential Sales (MKWH)</t>
  </si>
  <si>
    <t xml:space="preserve">  Electric sales:</t>
  </si>
  <si>
    <t xml:space="preserve">  Composite depreciation rate</t>
  </si>
  <si>
    <t xml:space="preserve">  Gross revenues/customers</t>
  </si>
  <si>
    <t xml:space="preserve">  Sales revenue/KWH - cents (overall)</t>
  </si>
  <si>
    <t xml:space="preserve">  Cost per KWH - cents (Gross generation)</t>
  </si>
  <si>
    <t xml:space="preserve">  Line loss &amp; unaccounted (percent)</t>
  </si>
  <si>
    <t xml:space="preserve">  Line loss &amp; unaccounted (MKWH)</t>
  </si>
  <si>
    <t xml:space="preserve">  Net available for sale</t>
  </si>
  <si>
    <t xml:space="preserve">  Indirect station power</t>
  </si>
  <si>
    <t xml:space="preserve">  Gross available for sale</t>
  </si>
  <si>
    <t xml:space="preserve">  Plant unaccountable</t>
  </si>
  <si>
    <t xml:space="preserve">  Total station power </t>
  </si>
  <si>
    <t xml:space="preserve">  Gross generation</t>
  </si>
  <si>
    <t xml:space="preserve">  Minimum demand (KW)</t>
  </si>
  <si>
    <t xml:space="preserve">  Maximum demand (KW)</t>
  </si>
  <si>
    <t>Electric plant</t>
  </si>
  <si>
    <t>COMBINED ELECTRIC PRODUCTION AND OPERATING DATA</t>
  </si>
  <si>
    <t xml:space="preserve">  Cost per KWH - cents (gross generation)</t>
  </si>
  <si>
    <t>ELECTRIC PRODUCTION AND OPERATING DATA BY ISLAND</t>
  </si>
  <si>
    <t xml:space="preserve">                               </t>
  </si>
  <si>
    <t>YTD</t>
  </si>
  <si>
    <t xml:space="preserve">       Abestos Surcharge</t>
  </si>
  <si>
    <t>PAGE 2</t>
  </si>
  <si>
    <t>Changes in operating assets and liabilities:</t>
  </si>
  <si>
    <t>Net Pension Liability Expense in A&amp;G (current year)</t>
  </si>
  <si>
    <t>Senior &amp; Subordinate Bond Debt Service Coverage</t>
  </si>
  <si>
    <t xml:space="preserve">                                        VIRGIN ISLANDS WATER &amp; POWER AUTHORITY</t>
  </si>
  <si>
    <t>VDR #</t>
  </si>
  <si>
    <t>VENDOR NAME</t>
  </si>
  <si>
    <t>DESCRIPTION</t>
  </si>
  <si>
    <t>AMOUNT</t>
  </si>
  <si>
    <t>Legal Services</t>
  </si>
  <si>
    <t>Other income ( fuel tax and other income)</t>
  </si>
  <si>
    <t xml:space="preserve">         Capital Lease Obligation Vitol -LPG</t>
  </si>
  <si>
    <t xml:space="preserve">            Fuel cost due from customers (under billed)</t>
  </si>
  <si>
    <t xml:space="preserve">         Derivative Insturments</t>
  </si>
  <si>
    <t xml:space="preserve"> Interest Expense Capital Lease</t>
  </si>
  <si>
    <t xml:space="preserve">     91-180</t>
  </si>
  <si>
    <t xml:space="preserve">     181-270</t>
  </si>
  <si>
    <t xml:space="preserve">     271-360</t>
  </si>
  <si>
    <t xml:space="preserve">     Over 360</t>
  </si>
  <si>
    <t xml:space="preserve">     Total Billed Receivable</t>
  </si>
  <si>
    <t xml:space="preserve">  Number of customers</t>
  </si>
  <si>
    <t xml:space="preserve">     Residential</t>
  </si>
  <si>
    <t xml:space="preserve">     Commercial</t>
  </si>
  <si>
    <t xml:space="preserve">     Security Lights</t>
  </si>
  <si>
    <t xml:space="preserve">     Total Customers</t>
  </si>
  <si>
    <t xml:space="preserve">  Number of customers - V.I. Government</t>
  </si>
  <si>
    <t xml:space="preserve">     Industrial</t>
  </si>
  <si>
    <t xml:space="preserve">     Primary Service</t>
  </si>
  <si>
    <t xml:space="preserve">     Street lights</t>
  </si>
  <si>
    <t xml:space="preserve">  Electric sales - V.I. Government:</t>
  </si>
  <si>
    <t xml:space="preserve">    Commercial sales (MKWH)</t>
  </si>
  <si>
    <t xml:space="preserve">    Industrial sales (MKWH)</t>
  </si>
  <si>
    <t xml:space="preserve">    Primary Service sales (MKWH)</t>
  </si>
  <si>
    <t xml:space="preserve">    Street lighting (MKWH)</t>
  </si>
  <si>
    <t xml:space="preserve">      Total electric sales</t>
  </si>
  <si>
    <t>Gross revenues/customers</t>
  </si>
  <si>
    <t>O&amp;M expenses/customers</t>
  </si>
  <si>
    <t>Composite depreciation rate</t>
  </si>
  <si>
    <t>Electric plant:</t>
  </si>
  <si>
    <t xml:space="preserve">    Residential sales (MKWH)</t>
  </si>
  <si>
    <t xml:space="preserve">    Large power (MKWH)</t>
  </si>
  <si>
    <t xml:space="preserve">    Primary service</t>
  </si>
  <si>
    <t xml:space="preserve">  Receivable aging:  '000</t>
  </si>
  <si>
    <t xml:space="preserve">     Over 361</t>
  </si>
  <si>
    <t xml:space="preserve">     Total billed receivable</t>
  </si>
  <si>
    <t xml:space="preserve">     Security lights</t>
  </si>
  <si>
    <t xml:space="preserve">     Gov't lights</t>
  </si>
  <si>
    <t xml:space="preserve">     Total customers</t>
  </si>
  <si>
    <t>RUS Loan</t>
  </si>
  <si>
    <t>Interest paid on Capital Lease</t>
  </si>
  <si>
    <t>APPROVED</t>
  </si>
  <si>
    <t>VARIANCE</t>
  </si>
  <si>
    <t>OPERATING REVENUES</t>
  </si>
  <si>
    <t xml:space="preserve">BUDGET  YTD </t>
  </si>
  <si>
    <t>ACTUAL YTD</t>
  </si>
  <si>
    <t>$</t>
  </si>
  <si>
    <t>%</t>
  </si>
  <si>
    <t>Electricity Sales - Base</t>
  </si>
  <si>
    <t xml:space="preserve">LEAC </t>
  </si>
  <si>
    <t>Other Revenues</t>
  </si>
  <si>
    <t>Self Insurance Surcharge</t>
  </si>
  <si>
    <t xml:space="preserve">Streetlights </t>
  </si>
  <si>
    <t>Asbestos Surcharge</t>
  </si>
  <si>
    <t>Emergency Surcharge</t>
  </si>
  <si>
    <t>OPEB Surcharge</t>
  </si>
  <si>
    <t>Maintenance Surcharge</t>
  </si>
  <si>
    <t>OPERATING EXPENSES</t>
  </si>
  <si>
    <t>Personnel Costs</t>
  </si>
  <si>
    <t>Training</t>
  </si>
  <si>
    <t>OPEB</t>
  </si>
  <si>
    <t>Fuel - Net</t>
  </si>
  <si>
    <t>Materials &amp; Supplies</t>
  </si>
  <si>
    <t>Maintenance &amp; Repairs</t>
  </si>
  <si>
    <t>Major Maintenance</t>
  </si>
  <si>
    <t>Depreciation</t>
  </si>
  <si>
    <t>Engineering Services</t>
  </si>
  <si>
    <t>EPA Expenses</t>
  </si>
  <si>
    <t>Other Prof. Services</t>
  </si>
  <si>
    <t>Other Operating Expenses</t>
  </si>
  <si>
    <t>Allocation to water</t>
  </si>
  <si>
    <t>Allocation to capital</t>
  </si>
  <si>
    <t>W.H.R.B. Steam Purchase</t>
  </si>
  <si>
    <t>LPG Infrastructure</t>
  </si>
  <si>
    <t>PENSION EXPENSE</t>
  </si>
  <si>
    <t>OTHER (INCOME) EXPENSE</t>
  </si>
  <si>
    <t>Amortization</t>
  </si>
  <si>
    <t>Other Income</t>
  </si>
  <si>
    <t>AFUDC</t>
  </si>
  <si>
    <t>LT Interest Exp. Capital Lease</t>
  </si>
  <si>
    <t>Misc. Amortization</t>
  </si>
  <si>
    <t>Amort. Of regulated cost</t>
  </si>
  <si>
    <t>Other expense (Income) net</t>
  </si>
  <si>
    <t>Payment in lieu of taxes</t>
  </si>
  <si>
    <t>Capital grants</t>
  </si>
  <si>
    <t>Special Items</t>
  </si>
  <si>
    <t>Net Income (Loss) After Taxes</t>
  </si>
  <si>
    <t>PAGE 5</t>
  </si>
  <si>
    <t xml:space="preserve">         Fuel Cost Recoverable - overbilled to Customers</t>
  </si>
  <si>
    <t>Debt Service Coverage</t>
  </si>
  <si>
    <t xml:space="preserve">         ST.THOMAS/ST.JOHN PRODUCTION DATA</t>
  </si>
  <si>
    <t>ST.CROIX PRODUCTION DATA</t>
  </si>
  <si>
    <t xml:space="preserve">       YEAR-TO-DATE</t>
  </si>
  <si>
    <t xml:space="preserve">    YEAR-TO-DATE</t>
  </si>
  <si>
    <t xml:space="preserve">                 </t>
  </si>
  <si>
    <t xml:space="preserve">             </t>
  </si>
  <si>
    <t xml:space="preserve">            </t>
  </si>
  <si>
    <t xml:space="preserve">                  </t>
  </si>
  <si>
    <t>Page 9</t>
  </si>
  <si>
    <t xml:space="preserve">  WHRB Surcharge</t>
  </si>
  <si>
    <t>BUDGET VARIANCE REPORT</t>
  </si>
  <si>
    <t xml:space="preserve">         Rural Utilities Service Note (RUS Loan)</t>
  </si>
  <si>
    <t xml:space="preserve">         Deferred Inflows- GERS Pension</t>
  </si>
  <si>
    <t>Deferred Inflows of Resources:</t>
  </si>
  <si>
    <t>PAYMENT EXCEEDING $25,000</t>
  </si>
  <si>
    <t>Invest. Derivative Instrument</t>
  </si>
  <si>
    <t>Capital Contr. Maria &amp; Irma PA PRGM</t>
  </si>
  <si>
    <t>Grants received</t>
  </si>
  <si>
    <t xml:space="preserve">         Community Development Loan</t>
  </si>
  <si>
    <t>Grant Expense Irma &amp; Maria PA Prgm</t>
  </si>
  <si>
    <t>Community Development Loan</t>
  </si>
  <si>
    <t>Grant Revenue Irma &amp; Maria PA Prgm</t>
  </si>
  <si>
    <t>Grant Revenue Irma &amp; Maria</t>
  </si>
  <si>
    <t>Grants Revenue Irma &amp; Maria</t>
  </si>
  <si>
    <t xml:space="preserve">           Grants receivable- Irma &amp; Maria</t>
  </si>
  <si>
    <t>Grant Expense Irma &amp; Maria</t>
  </si>
  <si>
    <t>Capital Constr. Irma &amp; Maria PA</t>
  </si>
  <si>
    <t>Grants Received Irma &amp; Maria - Capital Related</t>
  </si>
  <si>
    <t>Proceeds from Bond Anticipation Note</t>
  </si>
  <si>
    <t>Completed:</t>
  </si>
  <si>
    <t>Updated:</t>
  </si>
  <si>
    <t xml:space="preserve">         Due to Water</t>
  </si>
  <si>
    <t>Water</t>
  </si>
  <si>
    <t>Due to Water</t>
  </si>
  <si>
    <t>Deferred Interest</t>
  </si>
  <si>
    <t xml:space="preserve">            Deferred Bond Interest</t>
  </si>
  <si>
    <t xml:space="preserve">  Derivative Instruments - Loss</t>
  </si>
  <si>
    <t xml:space="preserve">Change in Net Pension </t>
  </si>
  <si>
    <t>Haugland Energy Group LLC</t>
  </si>
  <si>
    <t>Provide Hurricane Restoration Electrical Services</t>
  </si>
  <si>
    <t>Glencore LTD.</t>
  </si>
  <si>
    <t>Purchase Fuel</t>
  </si>
  <si>
    <t>Vitol, Inc.</t>
  </si>
  <si>
    <t>Purchase of fuel</t>
  </si>
  <si>
    <t>The Virgin Islands Bureau of Interal Revenue</t>
  </si>
  <si>
    <t>Payment on vendor taxes</t>
  </si>
  <si>
    <t>Peco International Electric Co</t>
  </si>
  <si>
    <t>Purchase of electrical supplies</t>
  </si>
  <si>
    <t>Bank of New York</t>
  </si>
  <si>
    <t>BBC Electrical Services, Inc.</t>
  </si>
  <si>
    <t>Seven Seas Water Corporation</t>
  </si>
  <si>
    <t>Water production on /St. Thomas/St. John/STC</t>
  </si>
  <si>
    <t>VI Government - GERS</t>
  </si>
  <si>
    <t>Payment of pension contribution</t>
  </si>
  <si>
    <t>Internal Revenue Service</t>
  </si>
  <si>
    <t>FICA taxes payment</t>
  </si>
  <si>
    <t>Freight Charges</t>
  </si>
  <si>
    <t>Payment for liability insurance</t>
  </si>
  <si>
    <t>Security services</t>
  </si>
  <si>
    <t>Intelligent Security</t>
  </si>
  <si>
    <t>Schedule payment for Electric System 2015A Series Bonds</t>
  </si>
  <si>
    <t>Powmat LTD</t>
  </si>
  <si>
    <t>Puchase of power plant materials</t>
  </si>
  <si>
    <t>Monthly rental</t>
  </si>
  <si>
    <t>CONSOLIDATED MONTHLY FINANCIAL STATEMENTS</t>
  </si>
  <si>
    <t>ELECTRIC SYSTEM DEBT SERVICE COVERAGE</t>
  </si>
  <si>
    <t xml:space="preserve">VIRGIN ISLANDS WATER AND POWER AUTHORITY </t>
  </si>
  <si>
    <t>WATER SYSTEM BALANCE SHEETS</t>
  </si>
  <si>
    <t>Current assets</t>
  </si>
  <si>
    <t>Accounts receivable</t>
  </si>
  <si>
    <t>Customers and other,  net</t>
  </si>
  <si>
    <t>Grants Receivable</t>
  </si>
  <si>
    <t>Materials and Supplies</t>
  </si>
  <si>
    <t>Noncurrent assets</t>
  </si>
  <si>
    <t>Restricted assets</t>
  </si>
  <si>
    <t>Other receivables, VI Gov't,  net- non current</t>
  </si>
  <si>
    <t xml:space="preserve">    Unamortized debt issue cost</t>
  </si>
  <si>
    <t xml:space="preserve">    Deferred bond interest</t>
  </si>
  <si>
    <t xml:space="preserve">    Deferred rate study expenses</t>
  </si>
  <si>
    <t xml:space="preserve">    Fuel Costs Recoverable - noncurrent portion</t>
  </si>
  <si>
    <t xml:space="preserve">    Due from electric system</t>
  </si>
  <si>
    <t>Total non-current assets</t>
  </si>
  <si>
    <t>Capital assets</t>
  </si>
  <si>
    <t xml:space="preserve">          Utility plant in service</t>
  </si>
  <si>
    <t xml:space="preserve">          Less: accumulated depreciation</t>
  </si>
  <si>
    <t xml:space="preserve">          Property-related gains, net</t>
  </si>
  <si>
    <t xml:space="preserve">          Net utility plant</t>
  </si>
  <si>
    <t xml:space="preserve">          Construction in progress</t>
  </si>
  <si>
    <t>Net capital assets</t>
  </si>
  <si>
    <t>Deferred Outflow of resources</t>
  </si>
  <si>
    <t xml:space="preserve">          Derivative Instruments</t>
  </si>
  <si>
    <t xml:space="preserve">          Related to Pension </t>
  </si>
  <si>
    <t>Total assets</t>
  </si>
  <si>
    <t>PAGE 10</t>
  </si>
  <si>
    <t>WATER SYSTEMS BALANCE SHEET</t>
  </si>
  <si>
    <t>Current liabilities</t>
  </si>
  <si>
    <t>Accounts payable</t>
  </si>
  <si>
    <t>Accrued liabilities</t>
  </si>
  <si>
    <t>Due to electric system</t>
  </si>
  <si>
    <t xml:space="preserve">Fuel Cost Recoverable </t>
  </si>
  <si>
    <t>Current liabilities payable from restricted assets</t>
  </si>
  <si>
    <t xml:space="preserve">        Current installments of bonds payable</t>
  </si>
  <si>
    <t xml:space="preserve">        Accrued interest payable</t>
  </si>
  <si>
    <t>Total current liabilities from restricted assets</t>
  </si>
  <si>
    <t>Long-term debt</t>
  </si>
  <si>
    <t xml:space="preserve">       Water system revenue bonds, excluding</t>
  </si>
  <si>
    <t xml:space="preserve">       current installments</t>
  </si>
  <si>
    <t xml:space="preserve">       Unamortized bond discount</t>
  </si>
  <si>
    <t xml:space="preserve">       Proceeds from Line of Credit</t>
  </si>
  <si>
    <t xml:space="preserve">       Deferred loss on debt refunding</t>
  </si>
  <si>
    <t>Total long-term debt</t>
  </si>
  <si>
    <t xml:space="preserve">       Accrued OPEB Liabilities</t>
  </si>
  <si>
    <t>Net Pension Liability</t>
  </si>
  <si>
    <t xml:space="preserve">       Due to Electric System </t>
  </si>
  <si>
    <t xml:space="preserve">       Due to Electric System for general obligation notes</t>
  </si>
  <si>
    <t>Total liabilities</t>
  </si>
  <si>
    <t>Net assets:</t>
  </si>
  <si>
    <t xml:space="preserve">       Invested in capital assets, net of related debt</t>
  </si>
  <si>
    <t xml:space="preserve">       Restricted</t>
  </si>
  <si>
    <t xml:space="preserve">       Unrestricted</t>
  </si>
  <si>
    <t>Total net assets</t>
  </si>
  <si>
    <t>Total liabilities and net assets</t>
  </si>
  <si>
    <t>PAGE  11</t>
  </si>
  <si>
    <t>WATER SYSTEM STATEMENTS OF CASH FLOWS</t>
  </si>
  <si>
    <t>FOR THE MONTH AND YEAR-END</t>
  </si>
  <si>
    <t>Deferred interest</t>
  </si>
  <si>
    <t>Proceeds from line of credit</t>
  </si>
  <si>
    <t>Net cash used in capital and related financing activities</t>
  </si>
  <si>
    <t>Purchases, sales, and maturities of investments, net</t>
  </si>
  <si>
    <t>Net cash provided by investing activities</t>
  </si>
  <si>
    <t>provided by operating activities:</t>
  </si>
  <si>
    <t xml:space="preserve">  Operating income</t>
  </si>
  <si>
    <t xml:space="preserve">  Adjustments to reconcile operating income to</t>
  </si>
  <si>
    <t xml:space="preserve">    net cash provided by operating activities:</t>
  </si>
  <si>
    <t>Amortization of deferred property-related gains</t>
  </si>
  <si>
    <t>Interest expense LEAC</t>
  </si>
  <si>
    <t xml:space="preserve">           Changes in operating assets and liabilities:</t>
  </si>
  <si>
    <t xml:space="preserve">               Due from electric system</t>
  </si>
  <si>
    <t>Due to/from electric system</t>
  </si>
  <si>
    <t>Regulatory assets</t>
  </si>
  <si>
    <t xml:space="preserve">Net pension liability </t>
  </si>
  <si>
    <t xml:space="preserve">               Deferred Inflows</t>
  </si>
  <si>
    <t xml:space="preserve">               Deferred Outflows</t>
  </si>
  <si>
    <t>OPEB Liabilities</t>
  </si>
  <si>
    <t>PAGE 12</t>
  </si>
  <si>
    <t>COMBINED WATER SYSTEM STATEMENTS OF NET INCOME</t>
  </si>
  <si>
    <t xml:space="preserve">                  YEAR-TO-DATE</t>
  </si>
  <si>
    <t>% OF</t>
  </si>
  <si>
    <t xml:space="preserve">  Metered water revenue (Customers)</t>
  </si>
  <si>
    <t xml:space="preserve">  Metered water revenue (VI Gov't)</t>
  </si>
  <si>
    <t xml:space="preserve">  Standpipe sales</t>
  </si>
  <si>
    <t xml:space="preserve">  Line Loss Surcharge</t>
  </si>
  <si>
    <t xml:space="preserve">  Pilot</t>
  </si>
  <si>
    <t xml:space="preserve">  Bad debt expense</t>
  </si>
  <si>
    <t xml:space="preserve">  Production cost of water distributed</t>
  </si>
  <si>
    <t xml:space="preserve">  Fuel Expense/Other</t>
  </si>
  <si>
    <t>Total Production Cost</t>
  </si>
  <si>
    <t xml:space="preserve">    Operating </t>
  </si>
  <si>
    <t xml:space="preserve">    Maintenance </t>
  </si>
  <si>
    <t xml:space="preserve">      Total distribution</t>
  </si>
  <si>
    <t xml:space="preserve">  Depreciation /Amortization</t>
  </si>
  <si>
    <t>Other income (deductions):</t>
  </si>
  <si>
    <t xml:space="preserve">  Interest expense long-term debt</t>
  </si>
  <si>
    <t xml:space="preserve">  Allowance for borrowed funds</t>
  </si>
  <si>
    <t xml:space="preserve">  Interest income</t>
  </si>
  <si>
    <t xml:space="preserve">  Interest expense </t>
  </si>
  <si>
    <t xml:space="preserve">  Amort. deferred rate case expenses</t>
  </si>
  <si>
    <t>Income before taxes</t>
  </si>
  <si>
    <t xml:space="preserve">  Payment in lieu of taxes</t>
  </si>
  <si>
    <t>Contribution in aid of construction</t>
  </si>
  <si>
    <t xml:space="preserve">     Net income (loss)</t>
  </si>
  <si>
    <t>Debt Service Coverage Ratio</t>
  </si>
  <si>
    <t>PAGE 13</t>
  </si>
  <si>
    <t>WATER SYSTEM</t>
  </si>
  <si>
    <t>BUDGET YTD</t>
  </si>
  <si>
    <t>Metered Water Revenues</t>
  </si>
  <si>
    <t>Standpipe sales</t>
  </si>
  <si>
    <t>LEAC</t>
  </si>
  <si>
    <t>Bad debt expense</t>
  </si>
  <si>
    <t>Personnel costs</t>
  </si>
  <si>
    <t>Pension Expense</t>
  </si>
  <si>
    <t>Fuel allocation to water</t>
  </si>
  <si>
    <t>FUEL Expense /Other</t>
  </si>
  <si>
    <t>Materials &amp; supplies</t>
  </si>
  <si>
    <t>Water purchases</t>
  </si>
  <si>
    <t>Maintenance &amp; repairs</t>
  </si>
  <si>
    <t>Loss on Depreciation</t>
  </si>
  <si>
    <t>Legal services</t>
  </si>
  <si>
    <t>Engineeering services</t>
  </si>
  <si>
    <t>Water Purchases to Electric System</t>
  </si>
  <si>
    <t>Other Prof. services</t>
  </si>
  <si>
    <t>Other operating expenses</t>
  </si>
  <si>
    <t>Allocation from electric</t>
  </si>
  <si>
    <t>Water invent (gain) loss</t>
  </si>
  <si>
    <t>Bank fees</t>
  </si>
  <si>
    <t>WHRB steam purchased by electric</t>
  </si>
  <si>
    <t>Amort. Of deff. Rate case exps.</t>
  </si>
  <si>
    <t>Interest expense Long Term</t>
  </si>
  <si>
    <t>Interest expense</t>
  </si>
  <si>
    <t>Interest income</t>
  </si>
  <si>
    <t>Other expense (income)net</t>
  </si>
  <si>
    <t>Contribution in aide of Constrc.</t>
  </si>
  <si>
    <t>PAGE 14</t>
  </si>
  <si>
    <t>Grants receivable</t>
  </si>
  <si>
    <t>Page 14-A</t>
  </si>
  <si>
    <t>COMBINED WATER PRODUCTION AND OPERATING DATA</t>
  </si>
  <si>
    <t>MONTH -TO-DATE</t>
  </si>
  <si>
    <t>Water plant</t>
  </si>
  <si>
    <t xml:space="preserve">   Total production</t>
  </si>
  <si>
    <t xml:space="preserve">   Station use</t>
  </si>
  <si>
    <t xml:space="preserve">   Delivered to water distribution</t>
  </si>
  <si>
    <t xml:space="preserve">   Well water supply</t>
  </si>
  <si>
    <t xml:space="preserve">              Ending inventory</t>
  </si>
  <si>
    <t xml:space="preserve">              Miscellaneous</t>
  </si>
  <si>
    <t xml:space="preserve">   Available for sale - Gross</t>
  </si>
  <si>
    <t xml:space="preserve">   Indirect/Direct  Station Use</t>
  </si>
  <si>
    <t xml:space="preserve">   Inaccuracy</t>
  </si>
  <si>
    <t xml:space="preserve">   Available for sale - Net</t>
  </si>
  <si>
    <t xml:space="preserve">   Line loss and unaccounted</t>
  </si>
  <si>
    <t xml:space="preserve">   Line loss and unaccounted %</t>
  </si>
  <si>
    <t xml:space="preserve">   Total storage capacity (mg)</t>
  </si>
  <si>
    <t xml:space="preserve">   Average daily production (mg)</t>
  </si>
  <si>
    <t xml:space="preserve">   Average daily supply (mgd)</t>
  </si>
  <si>
    <t xml:space="preserve">   Average daily storage (mgd)</t>
  </si>
  <si>
    <t xml:space="preserve">  Avg. # of customers</t>
  </si>
  <si>
    <t xml:space="preserve">     V.i. Gov't</t>
  </si>
  <si>
    <t xml:space="preserve">     Incentive</t>
  </si>
  <si>
    <t xml:space="preserve">     Other gov't</t>
  </si>
  <si>
    <t xml:space="preserve">        Total</t>
  </si>
  <si>
    <t xml:space="preserve">  Water sold</t>
  </si>
  <si>
    <t xml:space="preserve">     Residential (mg)</t>
  </si>
  <si>
    <t xml:space="preserve">     Commercial (mg)</t>
  </si>
  <si>
    <t xml:space="preserve">     V.I. Gov't (mg)</t>
  </si>
  <si>
    <t xml:space="preserve">     Incentive (mg)</t>
  </si>
  <si>
    <t xml:space="preserve">     Other Gov't (mg)</t>
  </si>
  <si>
    <t xml:space="preserve">     Standpipe </t>
  </si>
  <si>
    <t xml:space="preserve">  Revenues</t>
  </si>
  <si>
    <t xml:space="preserve">     Residential </t>
  </si>
  <si>
    <t xml:space="preserve">     Commercial </t>
  </si>
  <si>
    <t xml:space="preserve">     V.I. Gov't </t>
  </si>
  <si>
    <t xml:space="preserve">     Other Gov't </t>
  </si>
  <si>
    <t xml:space="preserve">     Fuel escalator</t>
  </si>
  <si>
    <t xml:space="preserve">     Line Loss Surcharge</t>
  </si>
  <si>
    <t xml:space="preserve">     Pilot </t>
  </si>
  <si>
    <t xml:space="preserve">     Other </t>
  </si>
  <si>
    <t xml:space="preserve">     Bad Debt Expense </t>
  </si>
  <si>
    <t xml:space="preserve">   181-270</t>
  </si>
  <si>
    <t xml:space="preserve">   271-360</t>
  </si>
  <si>
    <t>PAGE 15</t>
  </si>
  <si>
    <t>MONTH TO DATE</t>
  </si>
  <si>
    <t xml:space="preserve">  Bad debt expense </t>
  </si>
  <si>
    <t xml:space="preserve">  Fuel expense/other</t>
  </si>
  <si>
    <t>-</t>
  </si>
  <si>
    <t xml:space="preserve">      Total Production Cost</t>
  </si>
  <si>
    <t xml:space="preserve">  </t>
  </si>
  <si>
    <t>PAGE 16</t>
  </si>
  <si>
    <t>ST. CROIX STATEMENTS OF NET INCOME</t>
  </si>
  <si>
    <t xml:space="preserve">  Standpipe Sales</t>
  </si>
  <si>
    <t>PAGE 17</t>
  </si>
  <si>
    <t>WATER PRODUCTION AND OPERATING DATA</t>
  </si>
  <si>
    <t xml:space="preserve">   Total production (000)</t>
  </si>
  <si>
    <t xml:space="preserve">   Inaccuracy Input/Output</t>
  </si>
  <si>
    <t xml:space="preserve">  Water sold (000)</t>
  </si>
  <si>
    <t xml:space="preserve">     Incentive </t>
  </si>
  <si>
    <t xml:space="preserve">     Standpipe</t>
  </si>
  <si>
    <t xml:space="preserve">  Revenues </t>
  </si>
  <si>
    <t xml:space="preserve">     V.I. gov't </t>
  </si>
  <si>
    <t xml:space="preserve">     Other gov't </t>
  </si>
  <si>
    <t xml:space="preserve">     Other revenue </t>
  </si>
  <si>
    <t xml:space="preserve">     Bad debt expense </t>
  </si>
  <si>
    <t xml:space="preserve">    181-270</t>
  </si>
  <si>
    <t xml:space="preserve">    271-360</t>
  </si>
  <si>
    <t>PAGE 18</t>
  </si>
  <si>
    <t>WATER SYSTEM DEBT SERVICE COVERAGE</t>
  </si>
  <si>
    <t xml:space="preserve">  Production</t>
  </si>
  <si>
    <t xml:space="preserve">  Distribution</t>
  </si>
  <si>
    <t xml:space="preserve">  Customer Account Expenses</t>
  </si>
  <si>
    <t xml:space="preserve">  Depreciation &amp; Amortization</t>
  </si>
  <si>
    <t xml:space="preserve">  Loss on Decommission </t>
  </si>
  <si>
    <t>Net Operating Revenue/ Loss</t>
  </si>
  <si>
    <t xml:space="preserve"> Loss on Decommission</t>
  </si>
  <si>
    <t xml:space="preserve">   Net Pension Liability Expense in A&amp;G current year</t>
  </si>
  <si>
    <t xml:space="preserve">   Operating Grant</t>
  </si>
  <si>
    <t>Other Income (interest income)</t>
  </si>
  <si>
    <t>Total Adjusments</t>
  </si>
  <si>
    <t>Net Revenues Available for Debt Service</t>
  </si>
  <si>
    <t>Aggregate Debt Ser Req</t>
  </si>
  <si>
    <t xml:space="preserve">All Debt </t>
  </si>
  <si>
    <t>To Maintain 1.25 Coverage</t>
  </si>
  <si>
    <t>Page 21</t>
  </si>
  <si>
    <t>(A) Sales Of Water:</t>
  </si>
  <si>
    <t xml:space="preserve">    Residential</t>
  </si>
  <si>
    <t xml:space="preserve">    Commercial</t>
  </si>
  <si>
    <t xml:space="preserve">    VI Government</t>
  </si>
  <si>
    <t xml:space="preserve">    Other Government</t>
  </si>
  <si>
    <t xml:space="preserve">    Standpipe</t>
  </si>
  <si>
    <t xml:space="preserve">    Fuel Escalator</t>
  </si>
  <si>
    <t xml:space="preserve">    Line Loss Surcharge</t>
  </si>
  <si>
    <t>(B) Other Income:</t>
  </si>
  <si>
    <t xml:space="preserve">     Other Income</t>
  </si>
  <si>
    <t xml:space="preserve">     Operating Grant</t>
  </si>
  <si>
    <t xml:space="preserve">        Debt Ser Account</t>
  </si>
  <si>
    <t xml:space="preserve">        Debt Ser Res Acct</t>
  </si>
  <si>
    <t xml:space="preserve">        Special fund interest</t>
  </si>
  <si>
    <t xml:space="preserve">        Other</t>
  </si>
  <si>
    <t xml:space="preserve">        Misc. Interest Income</t>
  </si>
  <si>
    <t xml:space="preserve">      Amort Of Disc/Prem</t>
  </si>
  <si>
    <t xml:space="preserve">           Other Income</t>
  </si>
  <si>
    <t>Page 22</t>
  </si>
  <si>
    <t>ELECTRIC &amp; WATER</t>
  </si>
  <si>
    <t>Barkley Technologies, Inc.</t>
  </si>
  <si>
    <t>Work on composite pole project</t>
  </si>
  <si>
    <t>Virgin Islands Gov't,  net-current</t>
  </si>
  <si>
    <t>Advances received on grants</t>
  </si>
  <si>
    <t>Proceeds from Water Bonds</t>
  </si>
  <si>
    <t>YEAR TO DATE</t>
  </si>
  <si>
    <t xml:space="preserve">  Administrative &amp; Gen </t>
  </si>
  <si>
    <t xml:space="preserve">              Beginning inventory</t>
  </si>
  <si>
    <t xml:space="preserve">  Net plant output</t>
  </si>
  <si>
    <t>TABLE OF CONTENTS</t>
  </si>
  <si>
    <t>PAGE NO.</t>
  </si>
  <si>
    <t>ELECTRIC SYSTEM BALANCE SHEETS (ASSETS)</t>
  </si>
  <si>
    <t>ELECTRIC SYSTEM BALANCE SHEETS (LIABILITIES &amp; NET ASSETS)</t>
  </si>
  <si>
    <t>5 - Elec Bdgt</t>
  </si>
  <si>
    <t>BUDGET VARIANCE REPORT (ELECTRIC SYSTEM)</t>
  </si>
  <si>
    <t>5A</t>
  </si>
  <si>
    <t>NOTES TO FINANCIAL STATEMENTS (ELECTRIC SYSTEM)</t>
  </si>
  <si>
    <t>WATER SYSTEM BALANCE SHEETS (ASSETS)</t>
  </si>
  <si>
    <t>WATER SYSTEM BALANCE SHEETS (LIABILITIES &amp; NET ASSETS)</t>
  </si>
  <si>
    <t>BUDGET VARIANCE REPORT (WATER SYSTEM)</t>
  </si>
  <si>
    <t>14A</t>
  </si>
  <si>
    <t>NOTES TO FINANCIAL STATEMENTS (WATER SYSTEM)</t>
  </si>
  <si>
    <t>PAYMENTS EXCEEDING $25,0000 REPORT</t>
  </si>
  <si>
    <t>14 - Wtr Budgt</t>
  </si>
  <si>
    <t>PAGE TITLE</t>
  </si>
  <si>
    <t xml:space="preserve">           Virgin Islands Government, fuel tax receivable</t>
  </si>
  <si>
    <t xml:space="preserve">         Deferred Credit - PILOT</t>
  </si>
  <si>
    <t>Principal payment on General Obligation Note</t>
  </si>
  <si>
    <t>Street lighting</t>
  </si>
  <si>
    <t>Electric sales to customers</t>
  </si>
  <si>
    <t>Total Operating Expenses</t>
  </si>
  <si>
    <t xml:space="preserve">        PILOT</t>
  </si>
  <si>
    <t>WATER BUDGET VARIANCE</t>
  </si>
  <si>
    <t xml:space="preserve">  Solar Generation </t>
  </si>
  <si>
    <t>Cash and Cash Equivalent (OD)</t>
  </si>
  <si>
    <t xml:space="preserve">  Lease Gen. Surcharge</t>
  </si>
  <si>
    <t>FY2020</t>
  </si>
  <si>
    <t>Lease Gen. Surcharge</t>
  </si>
  <si>
    <t>Lease Generation Surcharge</t>
  </si>
  <si>
    <t xml:space="preserve">        Lease Generation Surcharge</t>
  </si>
  <si>
    <t>FY 2020</t>
  </si>
  <si>
    <t>Aggreko, LLC</t>
  </si>
  <si>
    <t>Rental units lease payment</t>
  </si>
  <si>
    <t>Schedule payment of Electric System Subordinated Revenue Bonds Series 2007A and 2012C</t>
  </si>
  <si>
    <t>Cigna Health Care</t>
  </si>
  <si>
    <t>Health Insurance</t>
  </si>
  <si>
    <t>Itron, Inc.</t>
  </si>
  <si>
    <t>Work on AMR/AMI project for water department</t>
  </si>
  <si>
    <t>1FirstBank VI</t>
  </si>
  <si>
    <t>Interest on LOC, Legal, &amp; Facility Fees</t>
  </si>
  <si>
    <t>Sulzer Turbo Services Houston, Inc.</t>
  </si>
  <si>
    <t>Work on Unit 23</t>
  </si>
  <si>
    <t>Arcadis-Us, Inc.</t>
  </si>
  <si>
    <t xml:space="preserve">Professional service </t>
  </si>
  <si>
    <t>Venable, LLP</t>
  </si>
  <si>
    <t>Professional Legal Services</t>
  </si>
  <si>
    <t>Cigna-Healthspring</t>
  </si>
  <si>
    <t>Retiree's Medicade Payment</t>
  </si>
  <si>
    <t>Tropical Shipping St Croix</t>
  </si>
  <si>
    <t>Wartsila Caribbean, Inc.</t>
  </si>
  <si>
    <t>CDWG</t>
  </si>
  <si>
    <t>Purchase extended service agreement and equipment for IT Department</t>
  </si>
  <si>
    <t>Atlas Cooling</t>
  </si>
  <si>
    <t>A/C and indoor air quality repairs</t>
  </si>
  <si>
    <t>Duane Morris LLP</t>
  </si>
  <si>
    <t>LPG O &amp; M</t>
  </si>
  <si>
    <t>Deferred loss on debt refunding</t>
  </si>
  <si>
    <t>Leidos Engineering, LLC</t>
  </si>
  <si>
    <t xml:space="preserve">Professional services  </t>
  </si>
  <si>
    <t>Master-Risk, Inc.</t>
  </si>
  <si>
    <t>BMR USVI Renewables, LLC</t>
  </si>
  <si>
    <t>Purchase of solar power</t>
  </si>
  <si>
    <t>V.I. Christian Ministries</t>
  </si>
  <si>
    <t>Port of $ale, Inc.</t>
  </si>
  <si>
    <t>RG Engineering Incorporated</t>
  </si>
  <si>
    <t>Richmond Plant maintenance</t>
  </si>
  <si>
    <t>Tang How Brothers</t>
  </si>
  <si>
    <t>Emergency repair performed at Harley Power Plant</t>
  </si>
  <si>
    <t>AT&amp;T Mobility</t>
  </si>
  <si>
    <t>Cell phone service</t>
  </si>
  <si>
    <t>St. Thomas Liquor Co. Ltd</t>
  </si>
  <si>
    <t>V.I. Telephone Corporation</t>
  </si>
  <si>
    <t>Phone service</t>
  </si>
  <si>
    <t>VI Port Authority - STT</t>
  </si>
  <si>
    <t xml:space="preserve">Consulting Services </t>
  </si>
  <si>
    <t xml:space="preserve">         FEMA Acounts Payable/Liabilities</t>
  </si>
  <si>
    <t xml:space="preserve">          Change in FEMA Accrued Payable / Liabilities</t>
  </si>
  <si>
    <t xml:space="preserve">       Community Development Loan</t>
  </si>
  <si>
    <t>Electric portion of CDL Loan</t>
  </si>
  <si>
    <t>Wartsila North America, Inc.</t>
  </si>
  <si>
    <t>Public Services Commission</t>
  </si>
  <si>
    <t>Annual assessment public utility fees</t>
  </si>
  <si>
    <t>Electric Supply of Tampa, Inc.</t>
  </si>
  <si>
    <t>Geographic Consulting, Inc.</t>
  </si>
  <si>
    <t>Consulting services</t>
  </si>
  <si>
    <t>Asplundh Tree Expert Company</t>
  </si>
  <si>
    <t>Tree trimming services</t>
  </si>
  <si>
    <t>Dudley Topper &amp; Feuerzeig</t>
  </si>
  <si>
    <t>Legal Services for Electric Working Capital LOC</t>
  </si>
  <si>
    <t>Environmental Concepts, Inc.</t>
  </si>
  <si>
    <t>Provide quality indoor air testing and seal, empty and pressure wash cistern</t>
  </si>
  <si>
    <t>ABB Enterprise Software, Inc.</t>
  </si>
  <si>
    <t>Professional services</t>
  </si>
  <si>
    <t xml:space="preserve">  Solar Generation</t>
  </si>
  <si>
    <t>Hall &amp; Griffith Attorneys at Law</t>
  </si>
  <si>
    <t>Legal matters</t>
  </si>
  <si>
    <t>Champagne Cruises</t>
  </si>
  <si>
    <t>Sustainable Capital Advisors, LLC.</t>
  </si>
  <si>
    <t>Doosan Turbomachinery Services, Inc.</t>
  </si>
  <si>
    <t>Purchase parts, compressor vane, and repair rotors for different units</t>
  </si>
  <si>
    <t>Greenberg Traurig, P.A.</t>
  </si>
  <si>
    <t>Provide legal services</t>
  </si>
  <si>
    <t>Cigna Life &amp; Disability</t>
  </si>
  <si>
    <t>Vitol Capital Lease</t>
  </si>
  <si>
    <t>Import Supply Corp</t>
  </si>
  <si>
    <t>Provide monthly generator services, repairs, and purchase gernerator parts</t>
  </si>
  <si>
    <t>The Bank of New York Mellon</t>
  </si>
  <si>
    <t>Bond fees</t>
  </si>
  <si>
    <t>All debt*</t>
  </si>
  <si>
    <t>*  All Debt calculation changed in March 2020 to include contractual debt to VITOL, Inc. per advice from external auditors, BDO.</t>
  </si>
  <si>
    <t xml:space="preserve">       OPEB Outflows</t>
  </si>
  <si>
    <t xml:space="preserve">         OPEB Inflows</t>
  </si>
  <si>
    <t xml:space="preserve">          OPEB Outflows</t>
  </si>
  <si>
    <t xml:space="preserve"> OPEB Inflows</t>
  </si>
  <si>
    <t xml:space="preserve">  YES Care Credit</t>
  </si>
  <si>
    <t>YES Care Credit</t>
  </si>
  <si>
    <t xml:space="preserve">        YES Care Credit</t>
  </si>
  <si>
    <t>Yes Cares Credit</t>
  </si>
  <si>
    <t>Trident Industries, LLC</t>
  </si>
  <si>
    <t>Purchase composite poles</t>
  </si>
  <si>
    <t>Pinnacle Services, LLC</t>
  </si>
  <si>
    <t>Covid-19 Temperature scan and purchase respirators</t>
  </si>
  <si>
    <t>LINA (Life Insur of North America)</t>
  </si>
  <si>
    <t>FY' 2021</t>
  </si>
  <si>
    <t>FISCAL YEAR 2021</t>
  </si>
  <si>
    <t>Willis Towers Watson CAC</t>
  </si>
  <si>
    <t>Payment for property insurance</t>
  </si>
  <si>
    <t xml:space="preserve">Purchase generators </t>
  </si>
  <si>
    <t>Schedule payment of Electric Senior System Revenue Bonds Series 2003, 2010B &amp; C, 2012A and 2018C Series Bans</t>
  </si>
  <si>
    <t>Ethosenergy</t>
  </si>
  <si>
    <t>Mobilization for Unit # 20</t>
  </si>
  <si>
    <t>Theodore Tunick &amp; Co Ltd</t>
  </si>
  <si>
    <t>Powermation Solutions Group</t>
  </si>
  <si>
    <t>Purchase panels for generations project</t>
  </si>
  <si>
    <t>Carter Ledyard &amp; Milburn, LLP</t>
  </si>
  <si>
    <t>Professional services rendered as attorneys for BNY Mellon as Trustee</t>
  </si>
  <si>
    <t>Caribbean Auto Mart STT</t>
  </si>
  <si>
    <t>Purchase vehicles</t>
  </si>
  <si>
    <t>Multi Services and Sales Group</t>
  </si>
  <si>
    <t>Purchase rapid transfer device &amp; module and low profile area velocity sensor</t>
  </si>
  <si>
    <t>Series 2018B</t>
  </si>
  <si>
    <t>JUNE 2020</t>
  </si>
  <si>
    <t>FY2021</t>
  </si>
  <si>
    <t>FY 2021</t>
  </si>
  <si>
    <t>FY/2021</t>
  </si>
  <si>
    <t>UMB Bank</t>
  </si>
  <si>
    <t>Black &amp; Veatch International</t>
  </si>
  <si>
    <t>Consulting services for intergrated resource plan for electric system</t>
  </si>
  <si>
    <t>Schedule payment for Electric System 2018B BAN Series</t>
  </si>
  <si>
    <t>Comprehensive Security</t>
  </si>
  <si>
    <t>Electric Cities of Georgia</t>
  </si>
  <si>
    <t>Provide training &amp; safety meetings for electrical distribution department</t>
  </si>
  <si>
    <t>Jolly Green Maintenance, LLC</t>
  </si>
  <si>
    <t>Purchase backhoe and service air conditioners</t>
  </si>
  <si>
    <t>IESCO</t>
  </si>
  <si>
    <t>Purchase underground load tracker, fault indicator, receiver, and smart navigator</t>
  </si>
  <si>
    <t>Core &amp; Main LP</t>
  </si>
  <si>
    <t>Purchase materials and supplies</t>
  </si>
  <si>
    <t>Harris Computer Systems</t>
  </si>
  <si>
    <t>Purchased meter data management software</t>
  </si>
  <si>
    <t>Young &amp; Franklin, Inc.</t>
  </si>
  <si>
    <t>Repair valve, stop ratio for Richmond Power Plant</t>
  </si>
  <si>
    <t>Fire Equipment Sales &amp; Service</t>
  </si>
  <si>
    <t>Purchase, maintain, inspect, and label of fire extinguishers, recharge cylinders, and provide hyrdo testing</t>
  </si>
  <si>
    <t>Raftelis</t>
  </si>
  <si>
    <t>Professional services for electric system rate case filing</t>
  </si>
  <si>
    <t>AGT Services, Inc.</t>
  </si>
  <si>
    <t>Provide service in connection with Harley Plant generator stator lead</t>
  </si>
  <si>
    <t>Evertec</t>
  </si>
  <si>
    <t>Billing system</t>
  </si>
  <si>
    <t>Linde Gas Virgin Islands, Inc.</t>
  </si>
  <si>
    <t>Bulk equipment rental, vassel facility fees, fuel, energy, and compiliance surcharge, and purchase buld liquid carbon dioxide, and PH control system skid</t>
  </si>
  <si>
    <t>Rockwell Automation Caribbean, LLP</t>
  </si>
  <si>
    <t>Provided CEMS maintenance and environmental audits</t>
  </si>
  <si>
    <t>American Express</t>
  </si>
  <si>
    <t>Credit Card Reimbursement</t>
  </si>
  <si>
    <t>MLB Creative</t>
  </si>
  <si>
    <t xml:space="preserve">Print, radio, and online media </t>
  </si>
  <si>
    <t>United States Treasury</t>
  </si>
  <si>
    <t>Tax levy payment for vendor</t>
  </si>
  <si>
    <t>Ogletree, Deakins, Nash, Smoak, &amp;</t>
  </si>
  <si>
    <t>Prefessional/Legal services</t>
  </si>
  <si>
    <t>Sunny Isle Developers, LLC</t>
  </si>
  <si>
    <t>Four Winds Plaza Corporation</t>
  </si>
  <si>
    <t xml:space="preserve">Monthly rental </t>
  </si>
  <si>
    <t>Worldwide Products &amp; Services</t>
  </si>
  <si>
    <t>Purchase calcium carbonate and sodium hydroxide for water department</t>
  </si>
  <si>
    <t>Mitchell Instrument Company</t>
  </si>
  <si>
    <t>Purchase high voltage detector, tester, sequence indicator, and insulation tester</t>
  </si>
  <si>
    <t>Caritech Group LLC</t>
  </si>
  <si>
    <t>Work on Hannah's Rest waterline design</t>
  </si>
  <si>
    <t>Nederman Mikropul, LLC</t>
  </si>
  <si>
    <t>Fabiens Trucking, LLC</t>
  </si>
  <si>
    <t>Provided trucking services, equipment rental, and purchase storage containers</t>
  </si>
  <si>
    <t>Prime Storage St. Thomas, LLC</t>
  </si>
  <si>
    <t>Fulcrum</t>
  </si>
  <si>
    <t>Purchase professional licenses for cloud annual subscription fees for online software</t>
  </si>
  <si>
    <t>Rupert Pelle</t>
  </si>
  <si>
    <t xml:space="preserve">    Due from electric system- CDL Loans</t>
  </si>
  <si>
    <t xml:space="preserve">         Due to Water- CDL Loans</t>
  </si>
  <si>
    <t>Kami Metals, LLC</t>
  </si>
  <si>
    <t>Debris removal</t>
  </si>
  <si>
    <t>Haugland Virgin Islands</t>
  </si>
  <si>
    <t>Banco Popular De Pr</t>
  </si>
  <si>
    <t>Payment of Capital Project Line of Credit &amp; Facility Fees</t>
  </si>
  <si>
    <t>L&amp;W Engineering Equipment Limited</t>
  </si>
  <si>
    <t>Purchase and installation of meters for water department</t>
  </si>
  <si>
    <t>Superion</t>
  </si>
  <si>
    <t>Provide support and maintenance on I525</t>
  </si>
  <si>
    <t>American Wire Group</t>
  </si>
  <si>
    <t>Purchase wire for hurricane restoration</t>
  </si>
  <si>
    <t>Engineered Parts &amp; Services</t>
  </si>
  <si>
    <t>Work on SCADA project</t>
  </si>
  <si>
    <t>BDO</t>
  </si>
  <si>
    <t>Audit Fees</t>
  </si>
  <si>
    <t>Polaris</t>
  </si>
  <si>
    <t>Work on emergency contentment pump installation</t>
  </si>
  <si>
    <t>Carib Oil Inc.</t>
  </si>
  <si>
    <t>Purchase lubricants, oil, etc.</t>
  </si>
  <si>
    <t>Total Petroleum Virgin Islands</t>
  </si>
  <si>
    <t>Purchase of petroleum</t>
  </si>
  <si>
    <t>Customer Refunds Utilities</t>
  </si>
  <si>
    <t>Customer Refunds</t>
  </si>
  <si>
    <t>Amalie Car Rental</t>
  </si>
  <si>
    <t xml:space="preserve">Montly payment for rental cars </t>
  </si>
  <si>
    <t>Law Offices of Douglas Capdeville</t>
  </si>
  <si>
    <t>Ranger American of the VI, Inc.</t>
  </si>
  <si>
    <t>Transport of valuable services</t>
  </si>
  <si>
    <t>Golden Orange Center, Inc.</t>
  </si>
  <si>
    <t>Risked Revenue Energy Associates</t>
  </si>
  <si>
    <t>Consulting services for the LPG conversion project</t>
  </si>
  <si>
    <t>Central Air</t>
  </si>
  <si>
    <t>A/C Repairs</t>
  </si>
  <si>
    <t>Hunter &amp; Cole</t>
  </si>
  <si>
    <t>Team Industrial Services, Inc.</t>
  </si>
  <si>
    <t>Pipe hangers and supports inspections</t>
  </si>
  <si>
    <t>Caribbean Cooling Company, Inc.</t>
  </si>
  <si>
    <t>Purchase and repair A/C units</t>
  </si>
  <si>
    <t>Argus Media, Inc.</t>
  </si>
  <si>
    <t>Subscription for functional web</t>
  </si>
  <si>
    <t xml:space="preserve">Grants Revenue HUD CDBG-DR </t>
  </si>
  <si>
    <t>Grant Revenue HUD CDBG-DR Grant</t>
  </si>
  <si>
    <t>General Electric International, Inc.</t>
  </si>
  <si>
    <t>Rental and O&amp;M fee, and demobilization service fee</t>
  </si>
  <si>
    <t>Virgin Islands Paving, Inc.</t>
  </si>
  <si>
    <t>Provide civil engineering services</t>
  </si>
  <si>
    <t>Samuel Holding, LLC.</t>
  </si>
  <si>
    <t>Provide civil engineering work on F'sted Rehab Project</t>
  </si>
  <si>
    <t>Fortress Electrical Cont Corp.</t>
  </si>
  <si>
    <t>Provide electrical consulting services, work on Main Street Road repair project, repair and test unit # 15 breaker, and install and test terminators</t>
  </si>
  <si>
    <t>Heavy Materials, LLC (Water)</t>
  </si>
  <si>
    <t>Purchase concrete for Water Department</t>
  </si>
  <si>
    <t>PA Consulting Group, Inc.</t>
  </si>
  <si>
    <t>Provided consulting services for customer billing improvement</t>
  </si>
  <si>
    <t>Milsoft Utility Solutions</t>
  </si>
  <si>
    <t>Work on OMS &amp; IVR system support</t>
  </si>
  <si>
    <t>Island Gas Incorporated</t>
  </si>
  <si>
    <t>Purchase cylinders of hydrogen flammable gas</t>
  </si>
  <si>
    <t>Engineering Systems &amp; Sales, Inc.</t>
  </si>
  <si>
    <t>Provide valve actuator services and repair consolidated safety valve</t>
  </si>
  <si>
    <t>Ronald Suite</t>
  </si>
  <si>
    <t>Provide electrical services on overhead transformers and secondary switches</t>
  </si>
  <si>
    <t>Centurion Security System</t>
  </si>
  <si>
    <t>Annual maintenance and monitoring fee</t>
  </si>
  <si>
    <t>West Indian Company Limited</t>
  </si>
  <si>
    <t>VI Regulated Waste Management</t>
  </si>
  <si>
    <t>Remove and dispose hazardous waste</t>
  </si>
  <si>
    <t>Estate Glynn, LLC.</t>
  </si>
  <si>
    <t>West Peak Energy, LLC.</t>
  </si>
  <si>
    <t>Provide project management services for Randolph Harley Generating Station Wartsilla Project</t>
  </si>
  <si>
    <t>Aquitas Solutions, LLC.</t>
  </si>
  <si>
    <t>Provide consulting services for Limited Project Management, Maximo/Sunguard Intergration, Business Process Review, and MaaS Deployment</t>
  </si>
  <si>
    <t>Tropical Shipping Co Ltd.</t>
  </si>
  <si>
    <t>Joan Foy</t>
  </si>
  <si>
    <t>Omni Systems, Inc.</t>
  </si>
  <si>
    <t>Technical labor for web design</t>
  </si>
  <si>
    <t>USA Bluebook</t>
  </si>
  <si>
    <t>Purchase of pump equipment and materials and supplies for water dept.</t>
  </si>
  <si>
    <t>Pace Analytical Services, Inc.</t>
  </si>
  <si>
    <t xml:space="preserve">Provide results for water (TPDES) testing </t>
  </si>
  <si>
    <t>Grant Revenue /HUD CBDG-DR</t>
  </si>
  <si>
    <t>Softwareone</t>
  </si>
  <si>
    <t>Purchase Microsoft Office agreement</t>
  </si>
  <si>
    <t>Telemedia, LLC</t>
  </si>
  <si>
    <t>Provide live instructor LED seminars, and annual technical/safety library access, and set up and training fee</t>
  </si>
  <si>
    <t>IBM Global Services</t>
  </si>
  <si>
    <t>Maintain and service IT equipment</t>
  </si>
  <si>
    <t>Cable &amp; Com</t>
  </si>
  <si>
    <t>Purchase of IT equipment</t>
  </si>
  <si>
    <t>Jean Greaux</t>
  </si>
  <si>
    <t>Miscellaneous Vendors</t>
  </si>
  <si>
    <t>Legal Payments/Settlements/One time vendor payments</t>
  </si>
  <si>
    <t>GPS Insight, LLC</t>
  </si>
  <si>
    <t>Vehicle device monitoring</t>
  </si>
  <si>
    <t>Vigilant Investigation Services, LLC</t>
  </si>
  <si>
    <t>United Diesel Repairs</t>
  </si>
  <si>
    <t>Provide truck repair for line department</t>
  </si>
  <si>
    <t>Rodriguez Auto Parts, Inc.</t>
  </si>
  <si>
    <t>Vehicle Maintenance</t>
  </si>
  <si>
    <t>Flemings Transport Co Inc</t>
  </si>
  <si>
    <t>Freight charges</t>
  </si>
  <si>
    <t>Cruzan Tires</t>
  </si>
  <si>
    <t>Purchase of tires and provide tire disposal services</t>
  </si>
  <si>
    <t>Marketplace The</t>
  </si>
  <si>
    <t>Market Square East, Inc.</t>
  </si>
  <si>
    <t>Quality Electric Supply</t>
  </si>
  <si>
    <t>Flymotion</t>
  </si>
  <si>
    <t>Purchase camera drones for plant inspection</t>
  </si>
  <si>
    <t>Natalia Hill</t>
  </si>
  <si>
    <t>Independent contractor - Disaster Recovery</t>
  </si>
  <si>
    <t>Caribbean Rental and Sales</t>
  </si>
  <si>
    <t>Purchase equipment</t>
  </si>
  <si>
    <t>Teledyne Monitor Labs, Inc.</t>
  </si>
  <si>
    <t>Purchase lab equipment for the CEMS unit</t>
  </si>
  <si>
    <t>Schedule payment for Electric System 2020A BAN Series Escrow Fee</t>
  </si>
  <si>
    <t>Robert G. Smith</t>
  </si>
  <si>
    <t>Cortes Industrial</t>
  </si>
  <si>
    <t>Repair, install, and furnish machine, bearings and purchase spare parts</t>
  </si>
  <si>
    <t>Tag Asia Partners, LLC.</t>
  </si>
  <si>
    <t>Conduct valuation of fuel storage tanks</t>
  </si>
  <si>
    <t>On-Site Environmental, Inc.</t>
  </si>
  <si>
    <t>Sanitize and disinfect surfaces and air</t>
  </si>
  <si>
    <t>Bates Trucking Trash Removal</t>
  </si>
  <si>
    <t>Provide trash removal services</t>
  </si>
  <si>
    <t>Eloise Humphreys</t>
  </si>
  <si>
    <t>Vibranalysis, Inc.</t>
  </si>
  <si>
    <t>Perform CBM technology services</t>
  </si>
  <si>
    <t>Heavy Haul Trucking, LLC.</t>
  </si>
  <si>
    <t>Trucking services</t>
  </si>
  <si>
    <t>Davica I.T. Brathwaite</t>
  </si>
  <si>
    <t>Advanced Grounding Concepts</t>
  </si>
  <si>
    <t>Winigs software fee</t>
  </si>
  <si>
    <t>Holland &amp; Knight</t>
  </si>
  <si>
    <t xml:space="preserve">Professional services rendered </t>
  </si>
  <si>
    <t>Z and I Builders</t>
  </si>
  <si>
    <t>Installation of storage building</t>
  </si>
  <si>
    <t>Series 2020A</t>
  </si>
  <si>
    <t>Grants Receivable Irma &amp; Maria</t>
  </si>
  <si>
    <t>FEBRUARY 28, 2021 and 2020</t>
  </si>
  <si>
    <t>FEBRUARY  2021</t>
  </si>
  <si>
    <t>FEBRUARY  2020</t>
  </si>
  <si>
    <t>FEBRUARY</t>
  </si>
  <si>
    <t>VI Bureau of Internal Rev</t>
  </si>
  <si>
    <t>VIBIR towards invoices</t>
  </si>
  <si>
    <t>ABB Inc</t>
  </si>
  <si>
    <t xml:space="preserve">Invoices </t>
  </si>
  <si>
    <t>St.Thomas Federal</t>
  </si>
  <si>
    <t>Credit Union</t>
  </si>
  <si>
    <t>American Family Life</t>
  </si>
  <si>
    <t>Payroll deduction</t>
  </si>
  <si>
    <t>Christiansted Federal</t>
  </si>
  <si>
    <t>Dept Planning</t>
  </si>
  <si>
    <t xml:space="preserve">Dept of planning and natural </t>
  </si>
  <si>
    <t>Dept of Justice</t>
  </si>
  <si>
    <t>Tantalus System</t>
  </si>
  <si>
    <t>Contribution in Aid/Fuel 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</si>
</sst>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_);[Red]\(0\)"/>
    <numFmt numFmtId="171" formatCode="0_);\(0\)"/>
    <numFmt numFmtId="172" formatCode="0_)"/>
    <numFmt numFmtId="173" formatCode="0.00_);[Red]\(0.00\)"/>
    <numFmt numFmtId="174" formatCode="[$-409]mmmm\ d\,\ yyyy;@"/>
    <numFmt numFmtId="175" formatCode="#,##0\ \ \ ;\(#,##0\)\ \ ;\—\ \ \ \ "/>
    <numFmt numFmtId="176" formatCode="_(&quot;$&quot;* #,##0_);_(&quot;$&quot;* \(#,##0\);_(&quot;$&quot;* &quot;-&quot;??_);_(@_)"/>
    <numFmt numFmtId="177" formatCode="0.00_)"/>
    <numFmt numFmtId="178" formatCode="mmmm\ yyyy"/>
    <numFmt numFmtId="179" formatCode="_(* #,##0_);_(* \(#,##0\);_(* &quot;–&quot;_);_(@_)"/>
    <numFmt numFmtId="180" formatCode="mmmm\-yy"/>
    <numFmt numFmtId="181" formatCode="#,##0.000000_);\(#,##0.000000\)"/>
    <numFmt numFmtId="182" formatCode="0.00_);\(0.00\)"/>
    <numFmt numFmtId="183" formatCode="#,##0.0_);\(#,##0.0\)"/>
    <numFmt numFmtId="184" formatCode="_(* #,##0.000_);_(* \(#,##0.000\);_(* &quot;-&quot;???_);_(@_)"/>
    <numFmt numFmtId="185" formatCode="mmmm\ d\,\ yyyy"/>
    <numFmt numFmtId="186" formatCode="_(&quot;$&quot;* #,##0_);_(&quot;$&quot;* \(#,##0\);_(&quot;$&quot;* &quot;–&quot;_);_(@_)"/>
    <numFmt numFmtId="187" formatCode="General_);[Red]\-General_)"/>
    <numFmt numFmtId="188" formatCode="[$$-409]#,##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2"/>
      <name val="SWISS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Times New Roman"/>
      <family val="1"/>
    </font>
    <font>
      <sz val="16"/>
      <color theme="1"/>
      <name val="Century Gothic"/>
      <family val="2"/>
    </font>
    <font>
      <sz val="16"/>
      <color theme="1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i/>
      <sz val="18"/>
      <color theme="1"/>
      <name val="Arial"/>
      <family val="2"/>
    </font>
    <font>
      <b/>
      <i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26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12"/>
      <color indexed="8"/>
      <name val="Arial"/>
      <family val="2"/>
    </font>
    <font>
      <i/>
      <u/>
      <sz val="12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12"/>
      <color theme="1"/>
      <name val="Garamond"/>
      <family val="1"/>
    </font>
    <font>
      <b/>
      <sz val="11"/>
      <name val="Arial"/>
      <family val="2"/>
    </font>
    <font>
      <b/>
      <sz val="12"/>
      <color rgb="FFFF0000"/>
      <name val="Times New Roman"/>
      <family val="1"/>
    </font>
    <font>
      <sz val="12"/>
      <name val="Arial Narrow"/>
      <family val="2"/>
    </font>
    <font>
      <sz val="12"/>
      <color indexed="8"/>
      <name val="Arial Narrow"/>
      <family val="2"/>
    </font>
    <font>
      <b/>
      <sz val="12"/>
      <color indexed="10"/>
      <name val="Arial"/>
      <family val="2"/>
    </font>
    <font>
      <sz val="8"/>
      <color indexed="8"/>
      <name val="Arial"/>
      <family val="2"/>
    </font>
    <font>
      <b/>
      <sz val="11"/>
      <color indexed="12"/>
      <name val="Arial"/>
      <family val="2"/>
    </font>
    <font>
      <b/>
      <sz val="12"/>
      <color indexed="12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SWISS"/>
    </font>
    <font>
      <sz val="12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</borders>
  <cellStyleXfs count="34">
    <xf numFmtId="0" fontId="0" fillId="0" borderId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4" fillId="0" borderId="0" applyFill="0" applyBorder="0" applyAlignment="0" applyProtection="0"/>
    <xf numFmtId="0" fontId="21" fillId="0" borderId="0"/>
    <xf numFmtId="0" fontId="5" fillId="0" borderId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172" fontId="15" fillId="0" borderId="0">
      <alignment horizontal="centerContinuous"/>
    </xf>
    <xf numFmtId="9" fontId="22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10" fillId="0" borderId="0"/>
    <xf numFmtId="164" fontId="10" fillId="0" borderId="0"/>
    <xf numFmtId="9" fontId="10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7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761">
    <xf numFmtId="0" fontId="0" fillId="0" borderId="0" xfId="0"/>
    <xf numFmtId="0" fontId="7" fillId="0" borderId="0" xfId="0" applyFont="1" applyBorder="1"/>
    <xf numFmtId="0" fontId="6" fillId="0" borderId="0" xfId="0" applyFont="1"/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Border="1" applyProtection="1"/>
    <xf numFmtId="0" fontId="0" fillId="0" borderId="0" xfId="0" applyBorder="1"/>
    <xf numFmtId="170" fontId="6" fillId="0" borderId="0" xfId="0" applyNumberFormat="1" applyFont="1"/>
    <xf numFmtId="170" fontId="6" fillId="0" borderId="0" xfId="0" applyNumberFormat="1" applyFont="1" applyProtection="1"/>
    <xf numFmtId="0" fontId="10" fillId="0" borderId="0" xfId="0" applyFont="1"/>
    <xf numFmtId="170" fontId="7" fillId="0" borderId="0" xfId="0" applyNumberFormat="1" applyFont="1" applyProtection="1"/>
    <xf numFmtId="37" fontId="0" fillId="0" borderId="0" xfId="0" applyNumberFormat="1"/>
    <xf numFmtId="0" fontId="11" fillId="0" borderId="0" xfId="0" applyFont="1"/>
    <xf numFmtId="0" fontId="12" fillId="0" borderId="0" xfId="0" applyFont="1"/>
    <xf numFmtId="0" fontId="11" fillId="0" borderId="0" xfId="0" applyFont="1" applyBorder="1"/>
    <xf numFmtId="37" fontId="11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15" fillId="0" borderId="0" xfId="0" applyNumberFormat="1" applyFont="1" applyAlignment="1">
      <alignment horizontal="centerContinuous"/>
    </xf>
    <xf numFmtId="0" fontId="15" fillId="0" borderId="0" xfId="0" applyNumberFormat="1" applyFont="1" applyAlignment="1"/>
    <xf numFmtId="0" fontId="11" fillId="0" borderId="0" xfId="0" applyNumberFormat="1" applyFont="1" applyAlignment="1"/>
    <xf numFmtId="0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centerContinuous"/>
    </xf>
    <xf numFmtId="0" fontId="16" fillId="0" borderId="0" xfId="0" applyFont="1"/>
    <xf numFmtId="0" fontId="12" fillId="0" borderId="0" xfId="0" applyFont="1" applyAlignment="1" applyProtection="1">
      <alignment horizontal="centerContinuous"/>
    </xf>
    <xf numFmtId="0" fontId="12" fillId="0" borderId="0" xfId="0" applyFont="1" applyProtection="1"/>
    <xf numFmtId="0" fontId="11" fillId="0" borderId="0" xfId="0" applyFont="1" applyProtection="1"/>
    <xf numFmtId="37" fontId="11" fillId="0" borderId="0" xfId="0" applyNumberFormat="1" applyFont="1" applyProtection="1"/>
    <xf numFmtId="0" fontId="11" fillId="0" borderId="0" xfId="0" applyFont="1" applyBorder="1" applyProtection="1"/>
    <xf numFmtId="37" fontId="11" fillId="0" borderId="0" xfId="0" applyNumberFormat="1" applyFont="1" applyAlignment="1" applyProtection="1">
      <alignment horizontal="fill"/>
    </xf>
    <xf numFmtId="0" fontId="11" fillId="0" borderId="0" xfId="0" applyFont="1" applyAlignment="1" applyProtection="1">
      <alignment horizontal="fill"/>
    </xf>
    <xf numFmtId="0" fontId="11" fillId="0" borderId="0" xfId="0" applyFont="1" applyAlignment="1" applyProtection="1">
      <alignment horizontal="right"/>
    </xf>
    <xf numFmtId="164" fontId="11" fillId="0" borderId="0" xfId="0" applyNumberFormat="1" applyFont="1" applyProtection="1"/>
    <xf numFmtId="37" fontId="11" fillId="0" borderId="0" xfId="0" applyNumberFormat="1" applyFont="1" applyBorder="1" applyProtection="1"/>
    <xf numFmtId="0" fontId="11" fillId="0" borderId="0" xfId="0" applyFont="1" applyAlignment="1">
      <alignment horizontal="right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1" fillId="0" borderId="0" xfId="0" applyFont="1" applyAlignment="1">
      <alignment wrapText="1"/>
    </xf>
    <xf numFmtId="169" fontId="11" fillId="0" borderId="0" xfId="1" applyNumberFormat="1" applyFont="1" applyBorder="1"/>
    <xf numFmtId="169" fontId="11" fillId="0" borderId="0" xfId="1" applyNumberFormat="1" applyFont="1"/>
    <xf numFmtId="165" fontId="11" fillId="0" borderId="0" xfId="0" applyNumberFormat="1" applyFont="1" applyProtection="1"/>
    <xf numFmtId="165" fontId="11" fillId="0" borderId="2" xfId="0" applyNumberFormat="1" applyFont="1" applyBorder="1" applyProtection="1"/>
    <xf numFmtId="0" fontId="11" fillId="0" borderId="0" xfId="0" applyFont="1" applyAlignment="1"/>
    <xf numFmtId="170" fontId="12" fillId="0" borderId="0" xfId="0" applyNumberFormat="1" applyFont="1" applyAlignment="1" applyProtection="1">
      <alignment horizontal="centerContinuous"/>
    </xf>
    <xf numFmtId="170" fontId="12" fillId="0" borderId="0" xfId="0" applyNumberFormat="1" applyFont="1" applyProtection="1"/>
    <xf numFmtId="170" fontId="12" fillId="0" borderId="0" xfId="0" applyNumberFormat="1" applyFont="1" applyAlignment="1" applyProtection="1">
      <alignment horizontal="center"/>
    </xf>
    <xf numFmtId="166" fontId="12" fillId="0" borderId="0" xfId="0" applyNumberFormat="1" applyFont="1" applyProtection="1"/>
    <xf numFmtId="0" fontId="11" fillId="0" borderId="0" xfId="0" applyFont="1" applyAlignment="1" applyProtection="1"/>
    <xf numFmtId="166" fontId="11" fillId="0" borderId="0" xfId="0" applyNumberFormat="1" applyFont="1" applyProtection="1"/>
    <xf numFmtId="37" fontId="11" fillId="0" borderId="0" xfId="0" quotePrefix="1" applyNumberFormat="1" applyFont="1" applyAlignment="1" applyProtection="1">
      <alignment horizontal="fill"/>
    </xf>
    <xf numFmtId="170" fontId="11" fillId="0" borderId="0" xfId="0" applyNumberFormat="1" applyFont="1" applyAlignment="1" applyProtection="1">
      <alignment horizontal="fill"/>
    </xf>
    <xf numFmtId="170" fontId="11" fillId="0" borderId="0" xfId="0" applyNumberFormat="1" applyFont="1" applyBorder="1" applyProtection="1"/>
    <xf numFmtId="170" fontId="11" fillId="0" borderId="0" xfId="0" applyNumberFormat="1" applyFont="1" applyProtection="1"/>
    <xf numFmtId="171" fontId="11" fillId="0" borderId="0" xfId="0" applyNumberFormat="1" applyFont="1" applyProtection="1"/>
    <xf numFmtId="165" fontId="12" fillId="0" borderId="0" xfId="0" applyNumberFormat="1" applyFont="1" applyProtection="1"/>
    <xf numFmtId="38" fontId="11" fillId="0" borderId="0" xfId="0" applyNumberFormat="1" applyFont="1" applyProtection="1"/>
    <xf numFmtId="3" fontId="11" fillId="0" borderId="0" xfId="0" applyNumberFormat="1" applyFont="1" applyBorder="1"/>
    <xf numFmtId="170" fontId="12" fillId="0" borderId="0" xfId="0" applyNumberFormat="1" applyFont="1"/>
    <xf numFmtId="38" fontId="11" fillId="0" borderId="0" xfId="0" applyNumberFormat="1" applyFont="1"/>
    <xf numFmtId="39" fontId="12" fillId="0" borderId="0" xfId="0" applyNumberFormat="1" applyFont="1" applyProtection="1"/>
    <xf numFmtId="3" fontId="11" fillId="0" borderId="0" xfId="0" applyNumberFormat="1" applyFont="1" applyAlignment="1">
      <alignment vertical="justify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justify"/>
    </xf>
    <xf numFmtId="0" fontId="12" fillId="0" borderId="0" xfId="0" applyFont="1" applyBorder="1"/>
    <xf numFmtId="0" fontId="11" fillId="0" borderId="0" xfId="0" applyFont="1" applyAlignment="1">
      <alignment vertical="justify"/>
    </xf>
    <xf numFmtId="3" fontId="11" fillId="0" borderId="0" xfId="0" applyNumberFormat="1" applyFont="1"/>
    <xf numFmtId="38" fontId="11" fillId="0" borderId="0" xfId="0" applyNumberFormat="1" applyFont="1" applyBorder="1" applyProtection="1"/>
    <xf numFmtId="0" fontId="11" fillId="0" borderId="0" xfId="0" applyFont="1" applyFill="1" applyBorder="1" applyProtection="1"/>
    <xf numFmtId="37" fontId="11" fillId="0" borderId="0" xfId="0" applyNumberFormat="1" applyFont="1" applyFill="1" applyBorder="1" applyProtection="1"/>
    <xf numFmtId="37" fontId="11" fillId="0" borderId="0" xfId="0" applyNumberFormat="1" applyFont="1" applyBorder="1" applyAlignment="1" applyProtection="1">
      <alignment horizontal="fill"/>
    </xf>
    <xf numFmtId="0" fontId="7" fillId="0" borderId="0" xfId="0" applyFont="1" applyFill="1" applyBorder="1" applyProtection="1"/>
    <xf numFmtId="169" fontId="11" fillId="0" borderId="0" xfId="1" applyNumberFormat="1" applyFont="1" applyProtection="1"/>
    <xf numFmtId="0" fontId="12" fillId="0" borderId="3" xfId="0" applyFont="1" applyBorder="1" applyAlignment="1">
      <alignment horizontal="centerContinuous"/>
    </xf>
    <xf numFmtId="176" fontId="11" fillId="0" borderId="0" xfId="2" applyNumberFormat="1" applyFont="1"/>
    <xf numFmtId="176" fontId="11" fillId="0" borderId="4" xfId="2" applyNumberFormat="1" applyFont="1" applyBorder="1"/>
    <xf numFmtId="176" fontId="11" fillId="0" borderId="1" xfId="2" applyNumberFormat="1" applyFont="1" applyBorder="1"/>
    <xf numFmtId="37" fontId="11" fillId="0" borderId="0" xfId="0" applyNumberFormat="1" applyFont="1" applyBorder="1" applyAlignment="1" applyProtection="1">
      <alignment horizontal="right"/>
    </xf>
    <xf numFmtId="37" fontId="11" fillId="0" borderId="0" xfId="0" applyNumberFormat="1" applyFont="1" applyAlignment="1" applyProtection="1">
      <alignment horizontal="right"/>
    </xf>
    <xf numFmtId="169" fontId="11" fillId="0" borderId="0" xfId="1" applyNumberFormat="1" applyFont="1" applyAlignment="1">
      <alignment vertical="center"/>
    </xf>
    <xf numFmtId="2" fontId="11" fillId="0" borderId="0" xfId="0" applyNumberFormat="1" applyFont="1" applyProtection="1"/>
    <xf numFmtId="169" fontId="0" fillId="0" borderId="0" xfId="1" applyNumberFormat="1" applyFont="1" applyBorder="1"/>
    <xf numFmtId="1" fontId="0" fillId="0" borderId="0" xfId="1" applyNumberFormat="1" applyFont="1" applyBorder="1"/>
    <xf numFmtId="165" fontId="0" fillId="0" borderId="0" xfId="0" applyNumberFormat="1"/>
    <xf numFmtId="0" fontId="19" fillId="0" borderId="0" xfId="0" applyNumberFormat="1" applyFont="1" applyAlignment="1"/>
    <xf numFmtId="3" fontId="19" fillId="0" borderId="0" xfId="0" applyNumberFormat="1" applyFont="1" applyAlignment="1"/>
    <xf numFmtId="38" fontId="19" fillId="0" borderId="0" xfId="0" applyNumberFormat="1" applyFont="1" applyAlignment="1"/>
    <xf numFmtId="38" fontId="19" fillId="0" borderId="0" xfId="0" applyNumberFormat="1" applyFont="1" applyAlignment="1">
      <alignment horizontal="right"/>
    </xf>
    <xf numFmtId="38" fontId="11" fillId="0" borderId="0" xfId="0" applyNumberFormat="1" applyFont="1" applyAlignment="1"/>
    <xf numFmtId="176" fontId="11" fillId="0" borderId="0" xfId="2" applyNumberFormat="1" applyFont="1" applyAlignment="1"/>
    <xf numFmtId="37" fontId="19" fillId="0" borderId="0" xfId="0" applyNumberFormat="1" applyFont="1" applyAlignment="1"/>
    <xf numFmtId="0" fontId="19" fillId="0" borderId="0" xfId="0" applyNumberFormat="1" applyFont="1" applyAlignment="1">
      <alignment horizontal="left"/>
    </xf>
    <xf numFmtId="38" fontId="19" fillId="0" borderId="0" xfId="0" quotePrefix="1" applyNumberFormat="1" applyFont="1" applyAlignment="1">
      <alignment horizontal="right"/>
    </xf>
    <xf numFmtId="176" fontId="19" fillId="0" borderId="1" xfId="2" applyNumberFormat="1" applyFont="1" applyBorder="1" applyAlignment="1">
      <alignment horizontal="right"/>
    </xf>
    <xf numFmtId="170" fontId="19" fillId="0" borderId="0" xfId="0" applyNumberFormat="1" applyFont="1" applyAlignment="1"/>
    <xf numFmtId="0" fontId="12" fillId="0" borderId="0" xfId="0" applyFont="1" applyBorder="1" applyProtection="1"/>
    <xf numFmtId="0" fontId="12" fillId="0" borderId="0" xfId="0" applyFont="1" applyBorder="1" applyAlignment="1" applyProtection="1">
      <alignment horizontal="centerContinuous"/>
    </xf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164" fontId="11" fillId="0" borderId="0" xfId="0" applyNumberFormat="1" applyFont="1" applyBorder="1" applyAlignment="1" applyProtection="1">
      <alignment horizontal="right"/>
    </xf>
    <xf numFmtId="164" fontId="0" fillId="0" borderId="0" xfId="0" applyNumberFormat="1" applyBorder="1"/>
    <xf numFmtId="37" fontId="0" fillId="0" borderId="0" xfId="0" applyNumberFormat="1" applyBorder="1"/>
    <xf numFmtId="3" fontId="11" fillId="0" borderId="0" xfId="0" applyNumberFormat="1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fill"/>
    </xf>
    <xf numFmtId="0" fontId="11" fillId="0" borderId="0" xfId="0" applyFont="1" applyBorder="1" applyAlignment="1" applyProtection="1"/>
    <xf numFmtId="38" fontId="11" fillId="0" borderId="0" xfId="0" applyNumberFormat="1" applyFont="1" applyBorder="1" applyAlignment="1" applyProtection="1">
      <alignment horizontal="right"/>
    </xf>
    <xf numFmtId="169" fontId="0" fillId="0" borderId="0" xfId="0" applyNumberFormat="1" applyBorder="1"/>
    <xf numFmtId="165" fontId="11" fillId="0" borderId="0" xfId="0" applyNumberFormat="1" applyFont="1" applyAlignment="1" applyProtection="1">
      <alignment horizontal="right"/>
    </xf>
    <xf numFmtId="165" fontId="11" fillId="0" borderId="1" xfId="0" applyNumberFormat="1" applyFont="1" applyBorder="1" applyProtection="1"/>
    <xf numFmtId="165" fontId="11" fillId="0" borderId="0" xfId="2" applyNumberFormat="1" applyFont="1" applyBorder="1"/>
    <xf numFmtId="37" fontId="12" fillId="0" borderId="1" xfId="0" applyNumberFormat="1" applyFont="1" applyBorder="1" applyAlignment="1">
      <alignment vertical="justify"/>
    </xf>
    <xf numFmtId="0" fontId="7" fillId="0" borderId="0" xfId="0" applyFont="1"/>
    <xf numFmtId="37" fontId="11" fillId="0" borderId="0" xfId="0" applyNumberFormat="1" applyFont="1" applyAlignment="1"/>
    <xf numFmtId="39" fontId="20" fillId="0" borderId="0" xfId="0" applyNumberFormat="1" applyFont="1" applyProtection="1">
      <protection locked="0"/>
    </xf>
    <xf numFmtId="0" fontId="11" fillId="0" borderId="0" xfId="0" applyFont="1" applyAlignment="1">
      <alignment horizontal="left" indent="3"/>
    </xf>
    <xf numFmtId="169" fontId="11" fillId="0" borderId="0" xfId="1" applyNumberFormat="1" applyFont="1" applyAlignment="1">
      <alignment horizontal="left" vertical="center"/>
    </xf>
    <xf numFmtId="169" fontId="11" fillId="0" borderId="0" xfId="1" applyNumberFormat="1" applyFont="1" applyAlignment="1">
      <alignment horizontal="left" indent="3"/>
    </xf>
    <xf numFmtId="3" fontId="11" fillId="0" borderId="0" xfId="0" applyNumberFormat="1" applyFont="1" applyProtection="1"/>
    <xf numFmtId="171" fontId="11" fillId="0" borderId="4" xfId="0" applyNumberFormat="1" applyFont="1" applyBorder="1" applyProtection="1"/>
    <xf numFmtId="38" fontId="11" fillId="0" borderId="0" xfId="0" applyNumberFormat="1" applyFont="1" applyBorder="1"/>
    <xf numFmtId="164" fontId="11" fillId="0" borderId="0" xfId="0" applyNumberFormat="1" applyFont="1" applyBorder="1" applyAlignment="1" applyProtection="1">
      <alignment horizontal="fill"/>
    </xf>
    <xf numFmtId="37" fontId="11" fillId="0" borderId="0" xfId="0" quotePrefix="1" applyNumberFormat="1" applyFont="1" applyBorder="1" applyAlignment="1" applyProtection="1">
      <alignment horizontal="fill"/>
    </xf>
    <xf numFmtId="0" fontId="21" fillId="0" borderId="0" xfId="4"/>
    <xf numFmtId="0" fontId="23" fillId="0" borderId="0" xfId="11" applyFont="1" applyAlignment="1">
      <alignment horizontal="center"/>
    </xf>
    <xf numFmtId="0" fontId="19" fillId="0" borderId="0" xfId="0" applyNumberFormat="1" applyFont="1" applyAlignment="1">
      <alignment horizontal="left" indent="2"/>
    </xf>
    <xf numFmtId="37" fontId="11" fillId="0" borderId="0" xfId="0" applyNumberFormat="1" applyFont="1" applyFill="1" applyProtection="1"/>
    <xf numFmtId="168" fontId="0" fillId="0" borderId="0" xfId="1" applyFont="1"/>
    <xf numFmtId="37" fontId="0" fillId="2" borderId="0" xfId="0" applyNumberFormat="1" applyFill="1"/>
    <xf numFmtId="168" fontId="0" fillId="0" borderId="0" xfId="0" applyNumberFormat="1"/>
    <xf numFmtId="0" fontId="0" fillId="2" borderId="0" xfId="0" applyFill="1"/>
    <xf numFmtId="166" fontId="0" fillId="2" borderId="0" xfId="0" applyNumberFormat="1" applyFill="1"/>
    <xf numFmtId="0" fontId="17" fillId="2" borderId="0" xfId="0" applyFont="1" applyFill="1"/>
    <xf numFmtId="0" fontId="5" fillId="0" borderId="0" xfId="0" applyFont="1"/>
    <xf numFmtId="166" fontId="0" fillId="0" borderId="0" xfId="1" applyNumberFormat="1" applyFont="1"/>
    <xf numFmtId="0" fontId="16" fillId="0" borderId="0" xfId="0" applyFont="1" applyBorder="1"/>
    <xf numFmtId="168" fontId="11" fillId="0" borderId="0" xfId="1" applyFont="1" applyProtection="1"/>
    <xf numFmtId="167" fontId="0" fillId="0" borderId="0" xfId="0" applyNumberFormat="1"/>
    <xf numFmtId="0" fontId="11" fillId="0" borderId="0" xfId="0" applyFont="1" applyAlignment="1" applyProtection="1">
      <alignment horizontal="left" indent="4"/>
    </xf>
    <xf numFmtId="15" fontId="12" fillId="0" borderId="0" xfId="0" quotePrefix="1" applyNumberFormat="1" applyFont="1" applyAlignment="1" applyProtection="1">
      <alignment horizontal="center"/>
    </xf>
    <xf numFmtId="0" fontId="12" fillId="0" borderId="0" xfId="0" quotePrefix="1" applyFont="1" applyAlignment="1" applyProtection="1">
      <alignment horizontal="center"/>
    </xf>
    <xf numFmtId="0" fontId="12" fillId="0" borderId="0" xfId="0" applyFont="1" applyFill="1" applyBorder="1" applyProtection="1"/>
    <xf numFmtId="166" fontId="11" fillId="0" borderId="0" xfId="1" applyNumberFormat="1" applyFont="1" applyAlignment="1" applyProtection="1">
      <alignment horizontal="right"/>
    </xf>
    <xf numFmtId="166" fontId="11" fillId="0" borderId="0" xfId="1" applyNumberFormat="1" applyFont="1" applyProtection="1"/>
    <xf numFmtId="0" fontId="17" fillId="0" borderId="0" xfId="0" applyFont="1"/>
    <xf numFmtId="15" fontId="12" fillId="0" borderId="0" xfId="0" applyNumberFormat="1" applyFont="1" applyAlignment="1" applyProtection="1">
      <alignment horizontal="left"/>
    </xf>
    <xf numFmtId="37" fontId="11" fillId="0" borderId="0" xfId="1" applyNumberFormat="1" applyFont="1" applyProtection="1"/>
    <xf numFmtId="39" fontId="11" fillId="0" borderId="0" xfId="0" applyNumberFormat="1" applyFont="1" applyProtection="1"/>
    <xf numFmtId="168" fontId="5" fillId="0" borderId="0" xfId="1" applyFont="1" applyAlignment="1">
      <alignment wrapText="1"/>
    </xf>
    <xf numFmtId="168" fontId="5" fillId="0" borderId="0" xfId="1" quotePrefix="1" applyFont="1"/>
    <xf numFmtId="1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8" fontId="13" fillId="0" borderId="0" xfId="1" applyFont="1" applyProtection="1"/>
    <xf numFmtId="164" fontId="13" fillId="0" borderId="0" xfId="0" applyNumberFormat="1" applyFont="1" applyProtection="1"/>
    <xf numFmtId="0" fontId="26" fillId="0" borderId="0" xfId="0" applyFont="1" applyProtection="1"/>
    <xf numFmtId="176" fontId="16" fillId="0" borderId="0" xfId="2" applyNumberFormat="1" applyFont="1"/>
    <xf numFmtId="176" fontId="11" fillId="0" borderId="0" xfId="2" applyNumberFormat="1" applyFont="1" applyProtection="1"/>
    <xf numFmtId="177" fontId="11" fillId="0" borderId="0" xfId="0" applyNumberFormat="1" applyFont="1" applyProtection="1"/>
    <xf numFmtId="37" fontId="6" fillId="0" borderId="0" xfId="0" applyNumberFormat="1" applyFont="1" applyProtection="1"/>
    <xf numFmtId="0" fontId="6" fillId="0" borderId="0" xfId="0" applyFont="1" applyAlignment="1" applyProtection="1">
      <alignment horizontal="center"/>
    </xf>
    <xf numFmtId="0" fontId="16" fillId="0" borderId="0" xfId="0" applyFont="1" applyAlignment="1">
      <alignment horizontal="left"/>
    </xf>
    <xf numFmtId="170" fontId="12" fillId="0" borderId="0" xfId="0" applyNumberFormat="1" applyFont="1" applyAlignment="1" applyProtection="1">
      <alignment horizontal="left"/>
    </xf>
    <xf numFmtId="0" fontId="0" fillId="0" borderId="0" xfId="0" applyAlignment="1">
      <alignment horizontal="left"/>
    </xf>
    <xf numFmtId="172" fontId="6" fillId="0" borderId="0" xfId="0" applyNumberFormat="1" applyFont="1" applyProtection="1"/>
    <xf numFmtId="172" fontId="12" fillId="0" borderId="0" xfId="0" applyNumberFormat="1" applyFont="1"/>
    <xf numFmtId="172" fontId="11" fillId="0" borderId="0" xfId="0" applyNumberFormat="1" applyFont="1"/>
    <xf numFmtId="172" fontId="6" fillId="0" borderId="0" xfId="0" applyNumberFormat="1" applyFont="1"/>
    <xf numFmtId="39" fontId="6" fillId="0" borderId="0" xfId="0" applyNumberFormat="1" applyFont="1" applyProtection="1"/>
    <xf numFmtId="177" fontId="6" fillId="0" borderId="0" xfId="0" applyNumberFormat="1" applyFont="1" applyProtection="1"/>
    <xf numFmtId="37" fontId="12" fillId="0" borderId="0" xfId="0" applyNumberFormat="1" applyFont="1" applyProtection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5" fillId="0" borderId="0" xfId="0" applyFont="1"/>
    <xf numFmtId="0" fontId="0" fillId="0" borderId="0" xfId="0" applyFill="1"/>
    <xf numFmtId="0" fontId="12" fillId="0" borderId="0" xfId="0" applyFont="1" applyAlignment="1" applyProtection="1">
      <alignment horizontal="right"/>
    </xf>
    <xf numFmtId="0" fontId="11" fillId="0" borderId="0" xfId="0" applyFont="1" applyAlignment="1">
      <alignment horizontal="left"/>
    </xf>
    <xf numFmtId="0" fontId="5" fillId="0" borderId="0" xfId="0" applyFont="1" applyBorder="1"/>
    <xf numFmtId="0" fontId="0" fillId="0" borderId="0" xfId="0" applyAlignment="1"/>
    <xf numFmtId="0" fontId="0" fillId="0" borderId="0" xfId="0" applyBorder="1" applyAlignment="1">
      <alignment horizontal="left"/>
    </xf>
    <xf numFmtId="0" fontId="17" fillId="0" borderId="0" xfId="0" applyFont="1" applyBorder="1" applyAlignment="1">
      <alignment horizontal="left"/>
    </xf>
    <xf numFmtId="15" fontId="12" fillId="0" borderId="0" xfId="0" quotePrefix="1" applyNumberFormat="1" applyFont="1" applyAlignment="1" applyProtection="1">
      <alignment horizontal="left"/>
    </xf>
    <xf numFmtId="15" fontId="17" fillId="0" borderId="0" xfId="0" applyNumberFormat="1" applyFont="1" applyBorder="1" applyAlignment="1">
      <alignment horizontal="left"/>
    </xf>
    <xf numFmtId="37" fontId="23" fillId="0" borderId="0" xfId="11" applyNumberFormat="1" applyFont="1" applyAlignment="1">
      <alignment horizontal="center"/>
    </xf>
    <xf numFmtId="37" fontId="23" fillId="0" borderId="0" xfId="11" applyNumberFormat="1" applyFont="1" applyAlignment="1"/>
    <xf numFmtId="37" fontId="19" fillId="0" borderId="0" xfId="0" applyNumberFormat="1" applyFont="1" applyAlignment="1">
      <alignment horizontal="right"/>
    </xf>
    <xf numFmtId="37" fontId="19" fillId="0" borderId="0" xfId="0" applyNumberFormat="1" applyFont="1" applyBorder="1" applyAlignment="1">
      <alignment horizontal="right"/>
    </xf>
    <xf numFmtId="37" fontId="11" fillId="0" borderId="0" xfId="0" applyNumberFormat="1" applyFont="1" applyBorder="1" applyAlignment="1"/>
    <xf numFmtId="37" fontId="11" fillId="0" borderId="5" xfId="0" applyNumberFormat="1" applyFont="1" applyBorder="1" applyAlignment="1"/>
    <xf numFmtId="37" fontId="11" fillId="0" borderId="6" xfId="0" applyNumberFormat="1" applyFont="1" applyBorder="1" applyAlignment="1"/>
    <xf numFmtId="37" fontId="7" fillId="0" borderId="0" xfId="0" applyNumberFormat="1" applyFont="1"/>
    <xf numFmtId="37" fontId="11" fillId="0" borderId="0" xfId="0" applyNumberFormat="1" applyFont="1" applyAlignment="1">
      <alignment horizontal="right"/>
    </xf>
    <xf numFmtId="37" fontId="23" fillId="0" borderId="0" xfId="11" applyNumberFormat="1" applyFont="1"/>
    <xf numFmtId="0" fontId="23" fillId="0" borderId="0" xfId="11" applyNumberFormat="1" applyFont="1" applyBorder="1" applyAlignment="1">
      <alignment horizontal="centerContinuous"/>
    </xf>
    <xf numFmtId="0" fontId="23" fillId="0" borderId="0" xfId="11" applyNumberFormat="1" applyFont="1" applyBorder="1" applyAlignment="1"/>
    <xf numFmtId="39" fontId="11" fillId="0" borderId="0" xfId="0" applyNumberFormat="1" applyFont="1"/>
    <xf numFmtId="168" fontId="0" fillId="0" borderId="0" xfId="1" applyFont="1" applyAlignment="1">
      <alignment horizontal="left"/>
    </xf>
    <xf numFmtId="0" fontId="0" fillId="2" borderId="0" xfId="0" applyFill="1" applyAlignment="1">
      <alignment horizontal="left"/>
    </xf>
    <xf numFmtId="0" fontId="29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0" fillId="0" borderId="0" xfId="0" applyFill="1" applyBorder="1"/>
    <xf numFmtId="14" fontId="17" fillId="0" borderId="0" xfId="0" applyNumberFormat="1" applyFont="1"/>
    <xf numFmtId="37" fontId="12" fillId="0" borderId="0" xfId="0" applyNumberFormat="1" applyFont="1" applyAlignment="1" applyProtection="1">
      <alignment horizontal="left"/>
    </xf>
    <xf numFmtId="37" fontId="12" fillId="0" borderId="0" xfId="0" applyNumberFormat="1" applyFont="1" applyAlignment="1" applyProtection="1">
      <alignment horizontal="centerContinuous"/>
    </xf>
    <xf numFmtId="37" fontId="12" fillId="0" borderId="0" xfId="0" applyNumberFormat="1" applyFont="1"/>
    <xf numFmtId="37" fontId="12" fillId="0" borderId="0" xfId="0" applyNumberFormat="1" applyFont="1" applyAlignment="1" applyProtection="1">
      <alignment horizontal="center"/>
    </xf>
    <xf numFmtId="37" fontId="16" fillId="0" borderId="0" xfId="0" applyNumberFormat="1" applyFont="1"/>
    <xf numFmtId="168" fontId="0" fillId="0" borderId="0" xfId="1" applyFont="1" applyFill="1" applyBorder="1"/>
    <xf numFmtId="0" fontId="5" fillId="0" borderId="0" xfId="0" applyFont="1" applyFill="1" applyBorder="1"/>
    <xf numFmtId="17" fontId="12" fillId="0" borderId="3" xfId="0" applyNumberFormat="1" applyFont="1" applyBorder="1" applyAlignment="1">
      <alignment horizontal="center"/>
    </xf>
    <xf numFmtId="37" fontId="19" fillId="0" borderId="0" xfId="0" applyNumberFormat="1" applyFont="1" applyBorder="1" applyAlignment="1"/>
    <xf numFmtId="38" fontId="11" fillId="0" borderId="0" xfId="0" applyNumberFormat="1" applyFont="1" applyFill="1" applyBorder="1" applyProtection="1"/>
    <xf numFmtId="0" fontId="37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37" fillId="0" borderId="0" xfId="0" applyFont="1"/>
    <xf numFmtId="0" fontId="37" fillId="0" borderId="0" xfId="0" applyFont="1" applyAlignment="1">
      <alignment horizontal="center"/>
    </xf>
    <xf numFmtId="0" fontId="39" fillId="0" borderId="0" xfId="0" applyFont="1" applyBorder="1" applyAlignment="1">
      <alignment horizontal="left"/>
    </xf>
    <xf numFmtId="164" fontId="37" fillId="0" borderId="0" xfId="0" applyNumberFormat="1" applyFont="1" applyProtection="1"/>
    <xf numFmtId="37" fontId="37" fillId="0" borderId="0" xfId="0" applyNumberFormat="1" applyFont="1" applyProtection="1"/>
    <xf numFmtId="37" fontId="37" fillId="0" borderId="0" xfId="0" applyNumberFormat="1" applyFont="1" applyFill="1" applyProtection="1"/>
    <xf numFmtId="39" fontId="37" fillId="0" borderId="0" xfId="0" applyNumberFormat="1" applyFont="1" applyBorder="1" applyProtection="1"/>
    <xf numFmtId="37" fontId="37" fillId="0" borderId="0" xfId="0" applyNumberFormat="1" applyFont="1"/>
    <xf numFmtId="0" fontId="39" fillId="0" borderId="0" xfId="0" applyFont="1" applyBorder="1"/>
    <xf numFmtId="37" fontId="7" fillId="0" borderId="0" xfId="0" applyNumberFormat="1" applyFont="1" applyFill="1"/>
    <xf numFmtId="37" fontId="37" fillId="0" borderId="0" xfId="0" applyNumberFormat="1" applyFont="1" applyFill="1" applyBorder="1" applyProtection="1"/>
    <xf numFmtId="0" fontId="40" fillId="0" borderId="0" xfId="0" applyFont="1" applyBorder="1"/>
    <xf numFmtId="37" fontId="37" fillId="0" borderId="0" xfId="0" applyNumberFormat="1" applyFont="1" applyBorder="1" applyProtection="1"/>
    <xf numFmtId="0" fontId="7" fillId="0" borderId="0" xfId="0" applyFont="1" applyFill="1"/>
    <xf numFmtId="169" fontId="7" fillId="0" borderId="0" xfId="1" applyNumberFormat="1" applyFont="1" applyFill="1"/>
    <xf numFmtId="0" fontId="38" fillId="0" borderId="0" xfId="0" applyFont="1"/>
    <xf numFmtId="164" fontId="37" fillId="0" borderId="0" xfId="0" applyNumberFormat="1" applyFont="1" applyBorder="1" applyProtection="1"/>
    <xf numFmtId="0" fontId="7" fillId="0" borderId="0" xfId="0" applyFont="1" applyAlignment="1">
      <alignment horizontal="center"/>
    </xf>
    <xf numFmtId="181" fontId="11" fillId="0" borderId="0" xfId="0" applyNumberFormat="1" applyFont="1" applyProtection="1"/>
    <xf numFmtId="37" fontId="11" fillId="0" borderId="0" xfId="0" applyNumberFormat="1" applyFont="1" applyFill="1" applyAlignment="1">
      <alignment vertical="center"/>
    </xf>
    <xf numFmtId="169" fontId="0" fillId="0" borderId="0" xfId="1" applyNumberFormat="1" applyFont="1" applyFill="1" applyBorder="1"/>
    <xf numFmtId="0" fontId="6" fillId="0" borderId="0" xfId="0" applyFont="1" applyAlignment="1" applyProtection="1">
      <alignment horizontal="centerContinuous"/>
    </xf>
    <xf numFmtId="169" fontId="6" fillId="0" borderId="0" xfId="1" applyNumberFormat="1" applyFont="1" applyAlignment="1" applyProtection="1">
      <alignment horizontal="centerContinuous"/>
    </xf>
    <xf numFmtId="168" fontId="6" fillId="0" borderId="0" xfId="1" applyFont="1" applyAlignment="1" applyProtection="1">
      <alignment horizontal="centerContinuous"/>
    </xf>
    <xf numFmtId="169" fontId="6" fillId="0" borderId="0" xfId="1" applyNumberFormat="1" applyFont="1"/>
    <xf numFmtId="168" fontId="6" fillId="0" borderId="0" xfId="1" applyFont="1"/>
    <xf numFmtId="169" fontId="6" fillId="0" borderId="0" xfId="1" applyNumberFormat="1" applyFont="1" applyProtection="1"/>
    <xf numFmtId="168" fontId="6" fillId="0" borderId="0" xfId="1" applyFont="1" applyProtection="1"/>
    <xf numFmtId="0" fontId="6" fillId="0" borderId="0" xfId="0" applyFont="1" applyAlignment="1" applyProtection="1">
      <alignment horizontal="right"/>
    </xf>
    <xf numFmtId="169" fontId="7" fillId="0" borderId="0" xfId="1" applyNumberFormat="1" applyFont="1" applyFill="1" applyProtection="1"/>
    <xf numFmtId="169" fontId="7" fillId="2" borderId="0" xfId="1" applyNumberFormat="1" applyFont="1" applyFill="1" applyProtection="1"/>
    <xf numFmtId="39" fontId="7" fillId="0" borderId="0" xfId="0" applyNumberFormat="1" applyFont="1" applyFill="1" applyProtection="1"/>
    <xf numFmtId="177" fontId="7" fillId="0" borderId="0" xfId="0" applyNumberFormat="1" applyFont="1" applyFill="1" applyProtection="1"/>
    <xf numFmtId="169" fontId="7" fillId="0" borderId="0" xfId="1" applyNumberFormat="1" applyFont="1" applyBorder="1" applyProtection="1"/>
    <xf numFmtId="168" fontId="7" fillId="0" borderId="0" xfId="1" applyFont="1" applyBorder="1" applyProtection="1"/>
    <xf numFmtId="169" fontId="7" fillId="0" borderId="0" xfId="1" applyNumberFormat="1" applyFont="1"/>
    <xf numFmtId="168" fontId="7" fillId="0" borderId="0" xfId="1" applyFont="1"/>
    <xf numFmtId="0" fontId="7" fillId="0" borderId="0" xfId="0" applyFont="1" applyAlignment="1">
      <alignment horizontal="fill"/>
    </xf>
    <xf numFmtId="0" fontId="7" fillId="0" borderId="0" xfId="0" applyFont="1" applyAlignment="1">
      <alignment horizontal="right"/>
    </xf>
    <xf numFmtId="0" fontId="6" fillId="0" borderId="0" xfId="0" applyFont="1" applyAlignment="1" applyProtection="1">
      <alignment horizontal="left"/>
    </xf>
    <xf numFmtId="166" fontId="0" fillId="0" borderId="0" xfId="0" applyNumberFormat="1"/>
    <xf numFmtId="166" fontId="5" fillId="0" borderId="0" xfId="0" applyNumberFormat="1" applyFont="1"/>
    <xf numFmtId="3" fontId="11" fillId="0" borderId="0" xfId="0" applyNumberFormat="1" applyFont="1" applyAlignment="1">
      <alignment horizontal="right" vertical="center"/>
    </xf>
    <xf numFmtId="0" fontId="6" fillId="0" borderId="0" xfId="0" applyFont="1" applyFill="1"/>
    <xf numFmtId="0" fontId="6" fillId="0" borderId="0" xfId="0" applyFont="1" applyFill="1" applyProtection="1"/>
    <xf numFmtId="166" fontId="11" fillId="0" borderId="9" xfId="1" applyNumberFormat="1" applyFont="1" applyBorder="1" applyAlignment="1" applyProtection="1">
      <alignment horizontal="right"/>
    </xf>
    <xf numFmtId="168" fontId="7" fillId="0" borderId="0" xfId="1" applyFont="1" applyFill="1" applyProtection="1"/>
    <xf numFmtId="172" fontId="11" fillId="0" borderId="0" xfId="0" applyNumberFormat="1" applyFont="1" applyAlignment="1" applyProtection="1">
      <alignment horizontal="left"/>
      <protection locked="0"/>
    </xf>
    <xf numFmtId="0" fontId="42" fillId="0" borderId="0" xfId="0" applyFont="1" applyFill="1" applyAlignment="1">
      <alignment horizontal="left"/>
    </xf>
    <xf numFmtId="168" fontId="7" fillId="0" borderId="0" xfId="1" applyFont="1" applyBorder="1"/>
    <xf numFmtId="169" fontId="7" fillId="0" borderId="0" xfId="1" applyNumberFormat="1" applyFont="1" applyBorder="1"/>
    <xf numFmtId="0" fontId="7" fillId="0" borderId="0" xfId="0" applyFont="1" applyFill="1" applyProtection="1"/>
    <xf numFmtId="37" fontId="7" fillId="0" borderId="0" xfId="0" applyNumberFormat="1" applyFont="1" applyFill="1" applyProtection="1"/>
    <xf numFmtId="176" fontId="7" fillId="0" borderId="0" xfId="2" applyNumberFormat="1" applyFont="1" applyFill="1" applyProtection="1"/>
    <xf numFmtId="37" fontId="7" fillId="0" borderId="5" xfId="0" applyNumberFormat="1" applyFont="1" applyFill="1" applyBorder="1" applyProtection="1"/>
    <xf numFmtId="169" fontId="11" fillId="0" borderId="0" xfId="2" applyNumberFormat="1" applyFont="1" applyFill="1" applyProtection="1"/>
    <xf numFmtId="0" fontId="43" fillId="0" borderId="0" xfId="0" applyFont="1"/>
    <xf numFmtId="4" fontId="5" fillId="0" borderId="0" xfId="0" applyNumberFormat="1" applyFont="1" applyFill="1" applyBorder="1"/>
    <xf numFmtId="0" fontId="15" fillId="0" borderId="0" xfId="0" applyFont="1" applyAlignment="1" applyProtection="1">
      <alignment vertical="top"/>
      <protection locked="0"/>
    </xf>
    <xf numFmtId="0" fontId="19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15" fillId="0" borderId="0" xfId="0" applyFont="1" applyAlignment="1" applyProtection="1">
      <alignment horizontal="centerContinuous"/>
      <protection locked="0"/>
    </xf>
    <xf numFmtId="0" fontId="19" fillId="0" borderId="0" xfId="0" applyFont="1" applyAlignment="1" applyProtection="1">
      <alignment horizontal="centerContinuous"/>
      <protection locked="0"/>
    </xf>
    <xf numFmtId="0" fontId="15" fillId="0" borderId="0" xfId="0" applyFont="1" applyAlignment="1" applyProtection="1">
      <alignment horizontal="left"/>
      <protection locked="0"/>
    </xf>
    <xf numFmtId="174" fontId="19" fillId="0" borderId="0" xfId="0" applyNumberFormat="1" applyFont="1" applyAlignment="1">
      <alignment horizontal="centerContinuous"/>
    </xf>
    <xf numFmtId="37" fontId="7" fillId="0" borderId="0" xfId="0" applyNumberFormat="1" applyFont="1" applyFill="1" applyAlignment="1" applyProtection="1">
      <alignment horizontal="right"/>
    </xf>
    <xf numFmtId="182" fontId="7" fillId="0" borderId="0" xfId="0" applyNumberFormat="1" applyFont="1" applyFill="1" applyProtection="1"/>
    <xf numFmtId="37" fontId="37" fillId="0" borderId="5" xfId="0" applyNumberFormat="1" applyFont="1" applyFill="1" applyBorder="1" applyProtection="1"/>
    <xf numFmtId="37" fontId="7" fillId="0" borderId="0" xfId="0" applyNumberFormat="1" applyFont="1" applyFill="1" applyBorder="1" applyProtection="1"/>
    <xf numFmtId="169" fontId="7" fillId="0" borderId="0" xfId="1" applyNumberFormat="1" applyFont="1" applyFill="1" applyBorder="1" applyProtection="1"/>
    <xf numFmtId="168" fontId="7" fillId="0" borderId="0" xfId="1" applyFont="1" applyFill="1" applyBorder="1" applyProtection="1"/>
    <xf numFmtId="37" fontId="7" fillId="0" borderId="7" xfId="0" applyNumberFormat="1" applyFont="1" applyFill="1" applyBorder="1" applyProtection="1"/>
    <xf numFmtId="168" fontId="7" fillId="0" borderId="0" xfId="1" applyFont="1" applyFill="1"/>
    <xf numFmtId="37" fontId="7" fillId="0" borderId="2" xfId="0" applyNumberFormat="1" applyFont="1" applyFill="1" applyBorder="1" applyProtection="1"/>
    <xf numFmtId="184" fontId="11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fill"/>
    </xf>
    <xf numFmtId="164" fontId="11" fillId="0" borderId="0" xfId="0" applyNumberFormat="1" applyFont="1" applyBorder="1" applyProtection="1"/>
    <xf numFmtId="164" fontId="11" fillId="0" borderId="0" xfId="0" applyNumberFormat="1" applyFont="1" applyBorder="1" applyAlignment="1">
      <alignment horizontal="fill"/>
    </xf>
    <xf numFmtId="0" fontId="11" fillId="0" borderId="0" xfId="0" applyFont="1" applyBorder="1" applyAlignment="1" applyProtection="1">
      <alignment horizontal="right"/>
    </xf>
    <xf numFmtId="0" fontId="11" fillId="0" borderId="0" xfId="0" applyFont="1" applyFill="1"/>
    <xf numFmtId="169" fontId="11" fillId="0" borderId="0" xfId="0" applyNumberFormat="1" applyFont="1"/>
    <xf numFmtId="165" fontId="11" fillId="0" borderId="0" xfId="0" applyNumberFormat="1" applyFont="1"/>
    <xf numFmtId="168" fontId="11" fillId="0" borderId="0" xfId="1" applyNumberFormat="1" applyFont="1" applyProtection="1"/>
    <xf numFmtId="164" fontId="37" fillId="0" borderId="0" xfId="0" applyNumberFormat="1" applyFont="1" applyFill="1" applyProtection="1"/>
    <xf numFmtId="37" fontId="37" fillId="0" borderId="11" xfId="0" applyNumberFormat="1" applyFont="1" applyBorder="1" applyProtection="1"/>
    <xf numFmtId="164" fontId="37" fillId="0" borderId="2" xfId="0" applyNumberFormat="1" applyFont="1" applyBorder="1" applyProtection="1"/>
    <xf numFmtId="0" fontId="11" fillId="0" borderId="0" xfId="0" applyFont="1" applyAlignment="1" applyProtection="1">
      <alignment horizontal="left"/>
    </xf>
    <xf numFmtId="15" fontId="12" fillId="0" borderId="0" xfId="0" applyNumberFormat="1" applyFont="1" applyAlignment="1" applyProtection="1">
      <alignment horizontal="center"/>
    </xf>
    <xf numFmtId="0" fontId="11" fillId="0" borderId="0" xfId="0" applyFont="1" applyAlignment="1" applyProtection="1">
      <alignment horizontal="left" indent="2"/>
    </xf>
    <xf numFmtId="37" fontId="11" fillId="0" borderId="12" xfId="0" applyNumberFormat="1" applyFont="1" applyBorder="1" applyAlignment="1" applyProtection="1">
      <alignment horizontal="right"/>
    </xf>
    <xf numFmtId="37" fontId="11" fillId="0" borderId="12" xfId="0" applyNumberFormat="1" applyFont="1" applyBorder="1" applyProtection="1"/>
    <xf numFmtId="37" fontId="11" fillId="0" borderId="13" xfId="0" applyNumberFormat="1" applyFont="1" applyBorder="1" applyProtection="1"/>
    <xf numFmtId="185" fontId="12" fillId="0" borderId="0" xfId="0" quotePrefix="1" applyNumberFormat="1" applyFont="1" applyAlignment="1">
      <alignment horizontal="left"/>
    </xf>
    <xf numFmtId="185" fontId="12" fillId="0" borderId="0" xfId="0" quotePrefix="1" applyNumberFormat="1" applyFont="1" applyAlignment="1">
      <alignment horizontal="centerContinuous"/>
    </xf>
    <xf numFmtId="0" fontId="15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186" fontId="11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top"/>
    </xf>
    <xf numFmtId="186" fontId="12" fillId="0" borderId="0" xfId="0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179" fontId="12" fillId="0" borderId="0" xfId="0" applyNumberFormat="1" applyFont="1" applyBorder="1" applyAlignment="1">
      <alignment vertical="center"/>
    </xf>
    <xf numFmtId="179" fontId="11" fillId="0" borderId="0" xfId="0" applyNumberFormat="1" applyFont="1" applyBorder="1" applyAlignment="1">
      <alignment vertical="center"/>
    </xf>
    <xf numFmtId="171" fontId="11" fillId="0" borderId="0" xfId="0" applyNumberFormat="1" applyFont="1" applyBorder="1" applyAlignment="1">
      <alignment vertical="center"/>
    </xf>
    <xf numFmtId="179" fontId="11" fillId="0" borderId="14" xfId="0" applyNumberFormat="1" applyFont="1" applyBorder="1" applyAlignment="1">
      <alignment vertical="center"/>
    </xf>
    <xf numFmtId="179" fontId="11" fillId="0" borderId="13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horizontal="left" indent="1"/>
    </xf>
    <xf numFmtId="17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indent="4"/>
    </xf>
    <xf numFmtId="171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indent="5"/>
    </xf>
    <xf numFmtId="171" fontId="11" fillId="0" borderId="0" xfId="0" applyNumberFormat="1" applyFont="1" applyAlignment="1">
      <alignment vertical="center"/>
    </xf>
    <xf numFmtId="179" fontId="11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top" indent="5"/>
    </xf>
    <xf numFmtId="0" fontId="12" fillId="0" borderId="0" xfId="0" applyFont="1" applyAlignment="1"/>
    <xf numFmtId="0" fontId="14" fillId="0" borderId="0" xfId="0" applyFont="1" applyBorder="1" applyAlignment="1">
      <alignment vertical="top"/>
    </xf>
    <xf numFmtId="186" fontId="14" fillId="0" borderId="0" xfId="0" applyNumberFormat="1" applyFont="1" applyBorder="1" applyAlignment="1">
      <alignment vertical="center"/>
    </xf>
    <xf numFmtId="179" fontId="11" fillId="0" borderId="0" xfId="0" applyNumberFormat="1" applyFont="1" applyBorder="1" applyAlignment="1">
      <alignment horizontal="right" vertical="center"/>
    </xf>
    <xf numFmtId="174" fontId="12" fillId="0" borderId="0" xfId="0" applyNumberFormat="1" applyFont="1" applyAlignment="1" applyProtection="1">
      <alignment horizontal="left"/>
    </xf>
    <xf numFmtId="0" fontId="12" fillId="0" borderId="0" xfId="0" applyFont="1" applyAlignment="1">
      <alignment horizontal="right"/>
    </xf>
    <xf numFmtId="0" fontId="18" fillId="0" borderId="0" xfId="0" applyFont="1" applyAlignment="1" applyProtection="1">
      <alignment horizontal="right"/>
    </xf>
    <xf numFmtId="169" fontId="11" fillId="0" borderId="0" xfId="1" applyNumberFormat="1" applyFont="1" applyAlignment="1" applyProtection="1">
      <alignment horizontal="right"/>
    </xf>
    <xf numFmtId="169" fontId="11" fillId="0" borderId="13" xfId="1" applyNumberFormat="1" applyFont="1" applyBorder="1" applyProtection="1"/>
    <xf numFmtId="169" fontId="11" fillId="0" borderId="0" xfId="0" applyNumberFormat="1" applyFont="1" applyProtection="1"/>
    <xf numFmtId="169" fontId="11" fillId="0" borderId="0" xfId="1" applyNumberFormat="1" applyFont="1" applyBorder="1" applyAlignment="1" applyProtection="1">
      <alignment horizontal="right"/>
    </xf>
    <xf numFmtId="169" fontId="11" fillId="0" borderId="14" xfId="1" applyNumberFormat="1" applyFont="1" applyFill="1" applyBorder="1" applyProtection="1"/>
    <xf numFmtId="169" fontId="11" fillId="0" borderId="14" xfId="1" applyNumberFormat="1" applyFont="1" applyBorder="1" applyAlignment="1" applyProtection="1">
      <alignment horizontal="right"/>
    </xf>
    <xf numFmtId="169" fontId="11" fillId="0" borderId="0" xfId="0" applyNumberFormat="1" applyFont="1" applyAlignment="1" applyProtection="1">
      <alignment horizontal="fill"/>
    </xf>
    <xf numFmtId="169" fontId="11" fillId="0" borderId="0" xfId="1" applyNumberFormat="1" applyFont="1" applyAlignment="1" applyProtection="1">
      <alignment horizontal="fill"/>
    </xf>
    <xf numFmtId="169" fontId="11" fillId="0" borderId="13" xfId="1" applyNumberFormat="1" applyFont="1" applyFill="1" applyBorder="1" applyProtection="1"/>
    <xf numFmtId="37" fontId="11" fillId="0" borderId="13" xfId="0" applyNumberFormat="1" applyFont="1" applyFill="1" applyBorder="1" applyProtection="1"/>
    <xf numFmtId="169" fontId="11" fillId="0" borderId="13" xfId="1" applyNumberFormat="1" applyFont="1" applyBorder="1" applyAlignment="1" applyProtection="1">
      <alignment horizontal="right"/>
    </xf>
    <xf numFmtId="169" fontId="11" fillId="0" borderId="0" xfId="1" applyNumberFormat="1" applyFont="1" applyAlignment="1" applyProtection="1">
      <alignment horizontal="left"/>
    </xf>
    <xf numFmtId="168" fontId="11" fillId="0" borderId="0" xfId="1" applyFont="1" applyAlignment="1" applyProtection="1">
      <alignment horizontal="left"/>
    </xf>
    <xf numFmtId="168" fontId="11" fillId="0" borderId="0" xfId="1" applyFont="1" applyBorder="1" applyAlignment="1" applyProtection="1">
      <alignment horizontal="left"/>
    </xf>
    <xf numFmtId="0" fontId="11" fillId="0" borderId="0" xfId="0" applyFont="1" applyAlignment="1">
      <alignment horizontal="fill"/>
    </xf>
    <xf numFmtId="0" fontId="0" fillId="0" borderId="0" xfId="0" applyAlignment="1">
      <alignment horizontal="right"/>
    </xf>
    <xf numFmtId="2" fontId="15" fillId="0" borderId="0" xfId="0" applyNumberFormat="1" applyFont="1" applyFill="1" applyAlignment="1" applyProtection="1">
      <alignment horizontal="left"/>
      <protection locked="0"/>
    </xf>
    <xf numFmtId="2" fontId="15" fillId="0" borderId="0" xfId="0" applyNumberFormat="1" applyFont="1" applyFill="1" applyBorder="1" applyAlignment="1" applyProtection="1">
      <alignment horizontal="left"/>
      <protection locked="0"/>
    </xf>
    <xf numFmtId="187" fontId="0" fillId="0" borderId="0" xfId="0" applyNumberFormat="1" applyBorder="1"/>
    <xf numFmtId="174" fontId="15" fillId="0" borderId="0" xfId="14" applyNumberFormat="1" applyFont="1" applyFill="1" applyAlignment="1" applyProtection="1">
      <alignment horizontal="center"/>
      <protection locked="0"/>
    </xf>
    <xf numFmtId="0" fontId="41" fillId="0" borderId="0" xfId="0" applyFont="1" applyFill="1" applyBorder="1"/>
    <xf numFmtId="187" fontId="0" fillId="0" borderId="0" xfId="0" applyNumberFormat="1" applyFill="1" applyBorder="1"/>
    <xf numFmtId="164" fontId="7" fillId="0" borderId="0" xfId="14" applyFont="1" applyFill="1"/>
    <xf numFmtId="164" fontId="6" fillId="0" borderId="0" xfId="14" applyFont="1" applyFill="1" applyAlignment="1">
      <alignment horizontal="center"/>
    </xf>
    <xf numFmtId="164" fontId="37" fillId="0" borderId="0" xfId="14" applyFont="1" applyFill="1" applyProtection="1"/>
    <xf numFmtId="187" fontId="37" fillId="0" borderId="0" xfId="14" applyNumberFormat="1" applyFont="1" applyFill="1" applyProtection="1">
      <protection locked="0"/>
    </xf>
    <xf numFmtId="164" fontId="37" fillId="0" borderId="0" xfId="14" applyFont="1" applyFill="1" applyAlignment="1" applyProtection="1">
      <alignment horizontal="center"/>
      <protection locked="0"/>
    </xf>
    <xf numFmtId="187" fontId="37" fillId="0" borderId="0" xfId="14" applyNumberFormat="1" applyFont="1" applyFill="1" applyAlignment="1" applyProtection="1">
      <alignment horizontal="center"/>
      <protection locked="0"/>
    </xf>
    <xf numFmtId="164" fontId="38" fillId="0" borderId="0" xfId="14" applyFont="1" applyFill="1" applyAlignment="1" applyProtection="1">
      <alignment horizontal="center"/>
      <protection locked="0"/>
    </xf>
    <xf numFmtId="187" fontId="39" fillId="0" borderId="0" xfId="14" applyNumberFormat="1" applyFont="1" applyFill="1" applyBorder="1" applyProtection="1">
      <protection locked="0"/>
    </xf>
    <xf numFmtId="187" fontId="37" fillId="0" borderId="0" xfId="14" applyNumberFormat="1" applyFont="1" applyFill="1" applyProtection="1"/>
    <xf numFmtId="37" fontId="37" fillId="0" borderId="0" xfId="14" applyNumberFormat="1" applyFont="1" applyFill="1" applyProtection="1"/>
    <xf numFmtId="37" fontId="37" fillId="0" borderId="0" xfId="14" applyNumberFormat="1" applyFont="1" applyFill="1" applyAlignment="1" applyProtection="1">
      <alignment horizontal="right"/>
    </xf>
    <xf numFmtId="37" fontId="37" fillId="0" borderId="0" xfId="0" applyNumberFormat="1" applyFont="1" applyFill="1" applyAlignment="1" applyProtection="1">
      <alignment horizontal="right"/>
    </xf>
    <xf numFmtId="37" fontId="37" fillId="0" borderId="0" xfId="14" applyNumberFormat="1" applyFont="1" applyFill="1" applyBorder="1" applyAlignment="1" applyProtection="1">
      <alignment horizontal="right"/>
    </xf>
    <xf numFmtId="164" fontId="46" fillId="0" borderId="0" xfId="14" applyFont="1"/>
    <xf numFmtId="37" fontId="7" fillId="0" borderId="0" xfId="2" applyNumberFormat="1" applyFont="1"/>
    <xf numFmtId="37" fontId="37" fillId="0" borderId="0" xfId="0" applyNumberFormat="1" applyFont="1" applyFill="1" applyBorder="1" applyAlignment="1" applyProtection="1">
      <alignment horizontal="right"/>
    </xf>
    <xf numFmtId="37" fontId="7" fillId="0" borderId="0" xfId="14" applyNumberFormat="1" applyFont="1" applyFill="1"/>
    <xf numFmtId="187" fontId="39" fillId="0" borderId="0" xfId="14" applyNumberFormat="1" applyFont="1" applyFill="1" applyBorder="1" applyProtection="1"/>
    <xf numFmtId="164" fontId="10" fillId="0" borderId="0" xfId="14"/>
    <xf numFmtId="40" fontId="47" fillId="0" borderId="0" xfId="0" applyNumberFormat="1" applyFont="1" applyBorder="1" applyProtection="1">
      <protection locked="0"/>
    </xf>
    <xf numFmtId="187" fontId="37" fillId="0" borderId="0" xfId="14" applyNumberFormat="1" applyFont="1" applyProtection="1"/>
    <xf numFmtId="37" fontId="37" fillId="0" borderId="0" xfId="14" applyNumberFormat="1" applyFont="1" applyFill="1" applyBorder="1" applyProtection="1"/>
    <xf numFmtId="0" fontId="46" fillId="0" borderId="0" xfId="0" applyFont="1" applyFill="1"/>
    <xf numFmtId="37" fontId="37" fillId="0" borderId="11" xfId="14" applyNumberFormat="1" applyFont="1" applyFill="1" applyBorder="1" applyProtection="1"/>
    <xf numFmtId="187" fontId="38" fillId="0" borderId="0" xfId="14" applyNumberFormat="1" applyFont="1" applyFill="1" applyAlignment="1" applyProtection="1">
      <alignment horizontal="left"/>
    </xf>
    <xf numFmtId="187" fontId="38" fillId="0" borderId="0" xfId="14" applyNumberFormat="1" applyFont="1" applyFill="1" applyBorder="1" applyAlignment="1" applyProtection="1">
      <alignment horizontal="left"/>
    </xf>
    <xf numFmtId="38" fontId="37" fillId="0" borderId="0" xfId="14" applyNumberFormat="1" applyFont="1" applyFill="1" applyBorder="1" applyProtection="1"/>
    <xf numFmtId="164" fontId="37" fillId="0" borderId="0" xfId="14" applyNumberFormat="1" applyFont="1" applyFill="1" applyBorder="1" applyProtection="1"/>
    <xf numFmtId="164" fontId="48" fillId="0" borderId="0" xfId="14" applyNumberFormat="1" applyFont="1" applyFill="1" applyBorder="1" applyProtection="1"/>
    <xf numFmtId="187" fontId="37" fillId="0" borderId="0" xfId="14" applyNumberFormat="1" applyFont="1" applyFill="1" applyBorder="1" applyProtection="1"/>
    <xf numFmtId="164" fontId="8" fillId="0" borderId="0" xfId="14" applyFont="1" applyFill="1" applyBorder="1"/>
    <xf numFmtId="38" fontId="49" fillId="0" borderId="0" xfId="14" applyNumberFormat="1" applyFont="1" applyFill="1" applyBorder="1" applyProtection="1"/>
    <xf numFmtId="164" fontId="50" fillId="0" borderId="0" xfId="14" applyFont="1" applyFill="1" applyBorder="1" applyAlignment="1" applyProtection="1">
      <alignment horizontal="right"/>
    </xf>
    <xf numFmtId="164" fontId="51" fillId="0" borderId="0" xfId="14" applyFont="1" applyFill="1" applyBorder="1"/>
    <xf numFmtId="164" fontId="52" fillId="0" borderId="0" xfId="14" applyFont="1" applyFill="1" applyAlignment="1">
      <alignment horizontal="center"/>
    </xf>
    <xf numFmtId="187" fontId="37" fillId="0" borderId="0" xfId="14" applyNumberFormat="1" applyFont="1" applyFill="1" applyAlignment="1" applyProtection="1">
      <alignment horizontal="right"/>
    </xf>
    <xf numFmtId="164" fontId="16" fillId="0" borderId="0" xfId="0" applyNumberFormat="1" applyFont="1" applyBorder="1"/>
    <xf numFmtId="187" fontId="19" fillId="0" borderId="0" xfId="13" applyNumberFormat="1" applyFont="1" applyBorder="1" applyAlignment="1">
      <alignment horizontal="center"/>
    </xf>
    <xf numFmtId="165" fontId="11" fillId="0" borderId="0" xfId="1" applyNumberFormat="1" applyFont="1"/>
    <xf numFmtId="169" fontId="11" fillId="0" borderId="13" xfId="1" applyNumberFormat="1" applyFont="1" applyBorder="1"/>
    <xf numFmtId="165" fontId="11" fillId="0" borderId="0" xfId="1" applyNumberFormat="1" applyFont="1" applyBorder="1"/>
    <xf numFmtId="0" fontId="5" fillId="0" borderId="0" xfId="0" applyFont="1" applyBorder="1" applyAlignment="1">
      <alignment horizontal="left"/>
    </xf>
    <xf numFmtId="0" fontId="15" fillId="0" borderId="0" xfId="0" applyFont="1" applyProtection="1"/>
    <xf numFmtId="0" fontId="19" fillId="0" borderId="0" xfId="0" applyFont="1" applyProtection="1"/>
    <xf numFmtId="37" fontId="53" fillId="0" borderId="0" xfId="0" applyNumberFormat="1" applyFont="1" applyProtection="1"/>
    <xf numFmtId="0" fontId="54" fillId="0" borderId="0" xfId="0" applyFont="1" applyProtection="1"/>
    <xf numFmtId="37" fontId="54" fillId="0" borderId="0" xfId="0" applyNumberFormat="1" applyFont="1" applyProtection="1"/>
    <xf numFmtId="39" fontId="53" fillId="0" borderId="0" xfId="0" applyNumberFormat="1" applyFont="1" applyProtection="1"/>
    <xf numFmtId="0" fontId="53" fillId="0" borderId="0" xfId="0" applyFont="1" applyProtection="1"/>
    <xf numFmtId="0" fontId="44" fillId="0" borderId="0" xfId="0" applyFont="1"/>
    <xf numFmtId="0" fontId="9" fillId="0" borderId="0" xfId="0" applyFont="1"/>
    <xf numFmtId="0" fontId="53" fillId="0" borderId="0" xfId="0" applyFont="1" applyAlignment="1" applyProtection="1">
      <alignment horizontal="fill"/>
    </xf>
    <xf numFmtId="37" fontId="53" fillId="0" borderId="0" xfId="0" applyNumberFormat="1" applyFont="1" applyAlignment="1" applyProtection="1">
      <alignment horizontal="fill"/>
    </xf>
    <xf numFmtId="165" fontId="53" fillId="0" borderId="0" xfId="0" applyNumberFormat="1" applyFont="1" applyProtection="1"/>
    <xf numFmtId="0" fontId="19" fillId="0" borderId="0" xfId="0" applyFont="1"/>
    <xf numFmtId="0" fontId="19" fillId="0" borderId="0" xfId="0" applyFont="1" applyFill="1" applyBorder="1" applyAlignment="1" applyProtection="1"/>
    <xf numFmtId="0" fontId="15" fillId="0" borderId="0" xfId="0" applyFont="1" applyFill="1" applyBorder="1" applyAlignment="1" applyProtection="1"/>
    <xf numFmtId="0" fontId="54" fillId="0" borderId="0" xfId="0" applyFont="1" applyBorder="1" applyProtection="1"/>
    <xf numFmtId="37" fontId="53" fillId="0" borderId="0" xfId="0" applyNumberFormat="1" applyFont="1" applyBorder="1" applyProtection="1"/>
    <xf numFmtId="0" fontId="55" fillId="0" borderId="0" xfId="0" applyFont="1"/>
    <xf numFmtId="164" fontId="53" fillId="0" borderId="0" xfId="0" applyNumberFormat="1" applyFont="1" applyAlignment="1" applyProtection="1">
      <alignment horizontal="fill"/>
    </xf>
    <xf numFmtId="165" fontId="53" fillId="0" borderId="2" xfId="0" applyNumberFormat="1" applyFont="1" applyBorder="1" applyProtection="1"/>
    <xf numFmtId="0" fontId="53" fillId="0" borderId="0" xfId="0" applyFont="1" applyAlignment="1" applyProtection="1">
      <alignment horizontal="right"/>
    </xf>
    <xf numFmtId="164" fontId="53" fillId="0" borderId="0" xfId="0" applyNumberFormat="1" applyFont="1" applyProtection="1"/>
    <xf numFmtId="0" fontId="17" fillId="0" borderId="0" xfId="0" applyFont="1" applyProtection="1"/>
    <xf numFmtId="0" fontId="19" fillId="0" borderId="0" xfId="0" applyFont="1" applyAlignment="1" applyProtection="1">
      <alignment horizontal="right"/>
    </xf>
    <xf numFmtId="0" fontId="18" fillId="0" borderId="0" xfId="0" applyFont="1" applyAlignment="1" applyProtection="1">
      <alignment horizontal="center"/>
    </xf>
    <xf numFmtId="37" fontId="11" fillId="0" borderId="14" xfId="0" applyNumberFormat="1" applyFont="1" applyBorder="1" applyProtection="1"/>
    <xf numFmtId="164" fontId="11" fillId="0" borderId="2" xfId="0" applyNumberFormat="1" applyFont="1" applyBorder="1" applyProtection="1"/>
    <xf numFmtId="37" fontId="11" fillId="0" borderId="4" xfId="0" applyNumberFormat="1" applyFont="1" applyBorder="1" applyProtection="1"/>
    <xf numFmtId="0" fontId="12" fillId="0" borderId="0" xfId="0" applyFont="1" applyFill="1" applyAlignment="1" applyProtection="1">
      <alignment horizontal="center"/>
    </xf>
    <xf numFmtId="0" fontId="12" fillId="0" borderId="0" xfId="0" applyFont="1" applyFill="1" applyProtection="1"/>
    <xf numFmtId="165" fontId="11" fillId="0" borderId="0" xfId="2" applyNumberFormat="1" applyFont="1" applyProtection="1"/>
    <xf numFmtId="172" fontId="11" fillId="0" borderId="0" xfId="0" applyNumberFormat="1" applyFont="1" applyProtection="1"/>
    <xf numFmtId="166" fontId="11" fillId="0" borderId="0" xfId="2" applyNumberFormat="1" applyFont="1" applyProtection="1"/>
    <xf numFmtId="166" fontId="11" fillId="0" borderId="0" xfId="0" applyNumberFormat="1" applyFont="1" applyBorder="1" applyProtection="1"/>
    <xf numFmtId="39" fontId="56" fillId="0" borderId="0" xfId="0" applyNumberFormat="1" applyFont="1" applyProtection="1">
      <protection locked="0"/>
    </xf>
    <xf numFmtId="172" fontId="11" fillId="0" borderId="0" xfId="0" applyNumberFormat="1" applyFont="1" applyBorder="1" applyProtection="1"/>
    <xf numFmtId="37" fontId="11" fillId="0" borderId="15" xfId="0" applyNumberFormat="1" applyFont="1" applyBorder="1" applyProtection="1"/>
    <xf numFmtId="0" fontId="5" fillId="0" borderId="0" xfId="0" applyFont="1" applyBorder="1" applyAlignment="1"/>
    <xf numFmtId="0" fontId="53" fillId="0" borderId="0" xfId="0" applyFont="1" applyFill="1" applyBorder="1" applyAlignment="1" applyProtection="1"/>
    <xf numFmtId="0" fontId="54" fillId="0" borderId="0" xfId="0" applyFont="1" applyFill="1" applyBorder="1" applyAlignment="1" applyProtection="1"/>
    <xf numFmtId="37" fontId="53" fillId="0" borderId="0" xfId="0" applyNumberFormat="1" applyFont="1" applyFill="1" applyBorder="1" applyAlignment="1" applyProtection="1"/>
    <xf numFmtId="37" fontId="54" fillId="0" borderId="0" xfId="0" applyNumberFormat="1" applyFont="1" applyFill="1" applyBorder="1" applyAlignment="1" applyProtection="1"/>
    <xf numFmtId="168" fontId="53" fillId="0" borderId="0" xfId="1" applyFont="1" applyFill="1" applyBorder="1" applyAlignment="1" applyProtection="1"/>
    <xf numFmtId="2" fontId="54" fillId="0" borderId="0" xfId="0" applyNumberFormat="1" applyFont="1" applyFill="1" applyBorder="1" applyAlignment="1" applyProtection="1"/>
    <xf numFmtId="2" fontId="53" fillId="0" borderId="0" xfId="0" applyNumberFormat="1" applyFont="1" applyFill="1" applyBorder="1" applyAlignment="1" applyProtection="1"/>
    <xf numFmtId="182" fontId="53" fillId="0" borderId="0" xfId="0" applyNumberFormat="1" applyFont="1" applyFill="1" applyBorder="1" applyAlignment="1" applyProtection="1"/>
    <xf numFmtId="4" fontId="19" fillId="0" borderId="0" xfId="0" applyNumberFormat="1" applyFont="1" applyProtection="1"/>
    <xf numFmtId="37" fontId="19" fillId="0" borderId="0" xfId="0" applyNumberFormat="1" applyFont="1" applyProtection="1"/>
    <xf numFmtId="37" fontId="15" fillId="0" borderId="0" xfId="0" applyNumberFormat="1" applyFont="1" applyProtection="1"/>
    <xf numFmtId="3" fontId="19" fillId="0" borderId="0" xfId="0" applyNumberFormat="1" applyFont="1" applyProtection="1"/>
    <xf numFmtId="170" fontId="11" fillId="0" borderId="0" xfId="0" applyNumberFormat="1" applyFont="1"/>
    <xf numFmtId="0" fontId="11" fillId="0" borderId="0" xfId="0" applyFont="1" applyBorder="1" applyAlignment="1"/>
    <xf numFmtId="37" fontId="19" fillId="0" borderId="0" xfId="0" applyNumberFormat="1" applyFont="1" applyBorder="1" applyProtection="1"/>
    <xf numFmtId="165" fontId="19" fillId="0" borderId="4" xfId="0" applyNumberFormat="1" applyFont="1" applyBorder="1" applyProtection="1"/>
    <xf numFmtId="165" fontId="19" fillId="0" borderId="0" xfId="0" applyNumberFormat="1" applyFont="1" applyBorder="1" applyProtection="1"/>
    <xf numFmtId="167" fontId="11" fillId="0" borderId="0" xfId="0" applyNumberFormat="1" applyFont="1"/>
    <xf numFmtId="165" fontId="19" fillId="0" borderId="2" xfId="0" applyNumberFormat="1" applyFont="1" applyBorder="1" applyProtection="1"/>
    <xf numFmtId="164" fontId="15" fillId="0" borderId="0" xfId="0" applyNumberFormat="1" applyFont="1" applyProtection="1"/>
    <xf numFmtId="168" fontId="15" fillId="0" borderId="0" xfId="1" applyFont="1" applyProtection="1"/>
    <xf numFmtId="168" fontId="5" fillId="0" borderId="0" xfId="1" applyFont="1" applyBorder="1" applyAlignment="1"/>
    <xf numFmtId="38" fontId="5" fillId="0" borderId="0" xfId="0" applyNumberFormat="1" applyFont="1" applyBorder="1" applyAlignment="1"/>
    <xf numFmtId="0" fontId="5" fillId="0" borderId="0" xfId="0" applyFont="1" applyFill="1" applyBorder="1" applyAlignment="1"/>
    <xf numFmtId="168" fontId="5" fillId="0" borderId="0" xfId="1" applyFont="1" applyFill="1" applyBorder="1" applyAlignment="1"/>
    <xf numFmtId="0" fontId="12" fillId="0" borderId="0" xfId="5" applyFont="1" applyAlignment="1">
      <alignment horizontal="left"/>
    </xf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11" fillId="0" borderId="0" xfId="5" applyFont="1" applyAlignment="1">
      <alignment horizontal="left"/>
    </xf>
    <xf numFmtId="17" fontId="12" fillId="0" borderId="0" xfId="5" quotePrefix="1" applyNumberFormat="1" applyFont="1" applyAlignment="1">
      <alignment horizontal="left"/>
    </xf>
    <xf numFmtId="0" fontId="5" fillId="0" borderId="0" xfId="5"/>
    <xf numFmtId="0" fontId="12" fillId="0" borderId="0" xfId="5" applyNumberFormat="1" applyFont="1" applyAlignment="1">
      <alignment horizontal="centerContinuous"/>
    </xf>
    <xf numFmtId="0" fontId="57" fillId="0" borderId="0" xfId="5" applyNumberFormat="1" applyFont="1" applyAlignment="1">
      <alignment horizontal="centerContinuous"/>
    </xf>
    <xf numFmtId="0" fontId="15" fillId="0" borderId="0" xfId="5" applyNumberFormat="1" applyFont="1" applyAlignment="1">
      <alignment horizontal="center"/>
    </xf>
    <xf numFmtId="15" fontId="12" fillId="0" borderId="0" xfId="5" applyNumberFormat="1" applyFont="1" applyAlignment="1">
      <alignment horizontal="centerContinuous"/>
    </xf>
    <xf numFmtId="0" fontId="15" fillId="0" borderId="0" xfId="5" applyNumberFormat="1" applyFont="1" applyAlignment="1"/>
    <xf numFmtId="0" fontId="19" fillId="0" borderId="0" xfId="5" applyNumberFormat="1" applyFont="1" applyAlignment="1">
      <alignment horizontal="center"/>
    </xf>
    <xf numFmtId="165" fontId="19" fillId="0" borderId="0" xfId="5" applyNumberFormat="1" applyFont="1" applyAlignment="1"/>
    <xf numFmtId="0" fontId="11" fillId="0" borderId="0" xfId="5" applyNumberFormat="1" applyFont="1" applyAlignment="1"/>
    <xf numFmtId="3" fontId="15" fillId="0" borderId="0" xfId="5" applyNumberFormat="1" applyFont="1" applyAlignment="1"/>
    <xf numFmtId="0" fontId="19" fillId="0" borderId="0" xfId="5" applyNumberFormat="1" applyFont="1" applyAlignment="1"/>
    <xf numFmtId="38" fontId="19" fillId="0" borderId="0" xfId="5" applyNumberFormat="1" applyFont="1" applyAlignment="1"/>
    <xf numFmtId="166" fontId="19" fillId="0" borderId="0" xfId="5" applyNumberFormat="1" applyFont="1" applyAlignment="1"/>
    <xf numFmtId="38" fontId="11" fillId="0" borderId="0" xfId="5" applyNumberFormat="1" applyFont="1" applyAlignment="1"/>
    <xf numFmtId="3" fontId="15" fillId="0" borderId="14" xfId="5" applyNumberFormat="1" applyFont="1" applyBorder="1" applyAlignment="1"/>
    <xf numFmtId="3" fontId="19" fillId="0" borderId="0" xfId="5" applyNumberFormat="1" applyFont="1" applyBorder="1" applyAlignment="1"/>
    <xf numFmtId="37" fontId="19" fillId="0" borderId="0" xfId="5" applyNumberFormat="1" applyFont="1" applyAlignment="1"/>
    <xf numFmtId="38" fontId="15" fillId="0" borderId="0" xfId="5" applyNumberFormat="1" applyFont="1" applyAlignment="1"/>
    <xf numFmtId="0" fontId="19" fillId="0" borderId="0" xfId="5" applyNumberFormat="1" applyFont="1" applyAlignment="1">
      <alignment horizontal="left" indent="1"/>
    </xf>
    <xf numFmtId="166" fontId="5" fillId="0" borderId="0" xfId="5" applyNumberFormat="1"/>
    <xf numFmtId="164" fontId="11" fillId="0" borderId="0" xfId="14" applyFont="1"/>
    <xf numFmtId="37" fontId="15" fillId="0" borderId="14" xfId="5" applyNumberFormat="1" applyFont="1" applyBorder="1" applyAlignment="1"/>
    <xf numFmtId="37" fontId="19" fillId="0" borderId="0" xfId="5" applyNumberFormat="1" applyFont="1" applyBorder="1" applyAlignment="1"/>
    <xf numFmtId="3" fontId="19" fillId="0" borderId="0" xfId="5" applyNumberFormat="1" applyFont="1" applyAlignment="1"/>
    <xf numFmtId="0" fontId="12" fillId="0" borderId="0" xfId="5" applyNumberFormat="1" applyFont="1" applyAlignment="1"/>
    <xf numFmtId="3" fontId="12" fillId="0" borderId="0" xfId="5" applyNumberFormat="1" applyFont="1" applyAlignment="1"/>
    <xf numFmtId="3" fontId="12" fillId="0" borderId="0" xfId="5" applyNumberFormat="1" applyFont="1" applyBorder="1" applyAlignment="1"/>
    <xf numFmtId="166" fontId="19" fillId="0" borderId="14" xfId="5" applyNumberFormat="1" applyFont="1" applyBorder="1" applyAlignment="1"/>
    <xf numFmtId="169" fontId="12" fillId="0" borderId="0" xfId="1" applyNumberFormat="1" applyFont="1" applyBorder="1" applyAlignment="1"/>
    <xf numFmtId="173" fontId="15" fillId="0" borderId="0" xfId="5" applyNumberFormat="1" applyFont="1" applyAlignment="1"/>
    <xf numFmtId="173" fontId="19" fillId="0" borderId="0" xfId="5" applyNumberFormat="1" applyFont="1" applyAlignment="1"/>
    <xf numFmtId="188" fontId="15" fillId="0" borderId="0" xfId="5" applyNumberFormat="1" applyFont="1" applyAlignment="1"/>
    <xf numFmtId="188" fontId="19" fillId="0" borderId="0" xfId="5" applyNumberFormat="1" applyFont="1" applyAlignment="1"/>
    <xf numFmtId="188" fontId="19" fillId="0" borderId="0" xfId="5" applyNumberFormat="1" applyFont="1" applyAlignment="1">
      <alignment horizontal="right"/>
    </xf>
    <xf numFmtId="0" fontId="5" fillId="0" borderId="0" xfId="5" applyFont="1"/>
    <xf numFmtId="0" fontId="17" fillId="0" borderId="0" xfId="0" applyFont="1" applyAlignment="1">
      <alignment horizontal="left"/>
    </xf>
    <xf numFmtId="17" fontId="12" fillId="0" borderId="0" xfId="0" applyNumberFormat="1" applyFont="1" applyAlignment="1">
      <alignment horizontal="left"/>
    </xf>
    <xf numFmtId="0" fontId="15" fillId="0" borderId="0" xfId="0" applyNumberFormat="1" applyFont="1" applyAlignment="1">
      <alignment horizontal="left"/>
    </xf>
    <xf numFmtId="0" fontId="12" fillId="0" borderId="0" xfId="0" applyNumberFormat="1" applyFont="1" applyAlignment="1"/>
    <xf numFmtId="0" fontId="12" fillId="0" borderId="0" xfId="0" applyNumberFormat="1" applyFont="1" applyAlignment="1">
      <alignment horizontal="center"/>
    </xf>
    <xf numFmtId="15" fontId="15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right"/>
    </xf>
    <xf numFmtId="3" fontId="17" fillId="0" borderId="0" xfId="0" applyNumberFormat="1" applyFont="1"/>
    <xf numFmtId="0" fontId="12" fillId="0" borderId="0" xfId="0" applyNumberFormat="1" applyFont="1" applyAlignment="1">
      <alignment horizontal="right"/>
    </xf>
    <xf numFmtId="0" fontId="15" fillId="0" borderId="0" xfId="0" applyFont="1" applyAlignment="1" applyProtection="1">
      <alignment horizontal="left"/>
    </xf>
    <xf numFmtId="0" fontId="45" fillId="0" borderId="0" xfId="0" applyFont="1" applyFill="1" applyAlignment="1">
      <alignment horizontal="center"/>
    </xf>
    <xf numFmtId="0" fontId="45" fillId="0" borderId="0" xfId="0" applyFont="1" applyFill="1"/>
    <xf numFmtId="0" fontId="0" fillId="0" borderId="0" xfId="0" applyAlignment="1">
      <alignment horizont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0" fontId="5" fillId="0" borderId="0" xfId="0" applyFont="1" applyAlignment="1">
      <alignment horizontal="center"/>
    </xf>
    <xf numFmtId="37" fontId="11" fillId="0" borderId="18" xfId="0" applyNumberFormat="1" applyFont="1" applyBorder="1" applyProtection="1"/>
    <xf numFmtId="37" fontId="11" fillId="0" borderId="1" xfId="0" applyNumberFormat="1" applyFont="1" applyBorder="1" applyProtection="1"/>
    <xf numFmtId="174" fontId="15" fillId="0" borderId="0" xfId="0" applyNumberFormat="1" applyFont="1" applyAlignment="1" applyProtection="1">
      <alignment horizontal="left"/>
      <protection locked="0"/>
    </xf>
    <xf numFmtId="15" fontId="12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left"/>
    </xf>
    <xf numFmtId="174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37" fontId="11" fillId="0" borderId="1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>
      <alignment horizontal="left"/>
    </xf>
    <xf numFmtId="165" fontId="11" fillId="0" borderId="9" xfId="0" applyNumberFormat="1" applyFont="1" applyBorder="1" applyAlignment="1" applyProtection="1">
      <alignment horizontal="right"/>
    </xf>
    <xf numFmtId="165" fontId="11" fillId="0" borderId="8" xfId="0" applyNumberFormat="1" applyFont="1" applyBorder="1" applyAlignment="1" applyProtection="1">
      <alignment horizontal="right"/>
    </xf>
    <xf numFmtId="37" fontId="11" fillId="0" borderId="8" xfId="0" applyNumberFormat="1" applyFont="1" applyBorder="1" applyAlignment="1">
      <alignment vertical="justify"/>
    </xf>
    <xf numFmtId="37" fontId="11" fillId="0" borderId="18" xfId="0" applyNumberFormat="1" applyFont="1" applyBorder="1" applyAlignment="1">
      <alignment vertical="center"/>
    </xf>
    <xf numFmtId="166" fontId="11" fillId="0" borderId="18" xfId="0" applyNumberFormat="1" applyFont="1" applyFill="1" applyBorder="1" applyProtection="1"/>
    <xf numFmtId="37" fontId="11" fillId="0" borderId="18" xfId="1" applyNumberFormat="1" applyFont="1" applyBorder="1" applyProtection="1"/>
    <xf numFmtId="166" fontId="11" fillId="0" borderId="18" xfId="0" applyNumberFormat="1" applyFont="1" applyBorder="1" applyProtection="1"/>
    <xf numFmtId="169" fontId="11" fillId="0" borderId="18" xfId="1" applyNumberFormat="1" applyFont="1" applyBorder="1" applyProtection="1"/>
    <xf numFmtId="37" fontId="11" fillId="0" borderId="21" xfId="0" applyNumberFormat="1" applyFont="1" applyBorder="1" applyProtection="1"/>
    <xf numFmtId="37" fontId="11" fillId="0" borderId="21" xfId="0" applyNumberFormat="1" applyFont="1" applyFill="1" applyBorder="1" applyProtection="1"/>
    <xf numFmtId="0" fontId="37" fillId="0" borderId="20" xfId="0" applyFont="1" applyBorder="1" applyAlignment="1">
      <alignment horizontal="center"/>
    </xf>
    <xf numFmtId="37" fontId="37" fillId="0" borderId="20" xfId="0" applyNumberFormat="1" applyFont="1" applyBorder="1" applyProtection="1"/>
    <xf numFmtId="37" fontId="7" fillId="0" borderId="21" xfId="0" applyNumberFormat="1" applyFont="1" applyBorder="1"/>
    <xf numFmtId="0" fontId="12" fillId="0" borderId="21" xfId="0" applyFont="1" applyBorder="1" applyAlignment="1">
      <alignment horizontal="center"/>
    </xf>
    <xf numFmtId="169" fontId="11" fillId="0" borderId="21" xfId="1" applyNumberFormat="1" applyFont="1" applyBorder="1"/>
    <xf numFmtId="169" fontId="0" fillId="0" borderId="0" xfId="0" applyNumberFormat="1"/>
    <xf numFmtId="169" fontId="11" fillId="0" borderId="21" xfId="2" applyNumberFormat="1" applyFont="1" applyFill="1" applyBorder="1" applyProtection="1"/>
    <xf numFmtId="166" fontId="11" fillId="0" borderId="21" xfId="0" applyNumberFormat="1" applyFont="1" applyBorder="1" applyProtection="1"/>
    <xf numFmtId="38" fontId="11" fillId="0" borderId="21" xfId="0" applyNumberFormat="1" applyFont="1" applyBorder="1" applyProtection="1"/>
    <xf numFmtId="37" fontId="11" fillId="0" borderId="20" xfId="0" applyNumberFormat="1" applyFont="1" applyBorder="1" applyAlignment="1" applyProtection="1">
      <alignment horizontal="fill"/>
    </xf>
    <xf numFmtId="165" fontId="11" fillId="0" borderId="20" xfId="0" quotePrefix="1" applyNumberFormat="1" applyFont="1" applyBorder="1" applyAlignment="1" applyProtection="1">
      <alignment horizontal="fill"/>
    </xf>
    <xf numFmtId="170" fontId="11" fillId="0" borderId="21" xfId="0" applyNumberFormat="1" applyFont="1" applyBorder="1" applyProtection="1"/>
    <xf numFmtId="37" fontId="11" fillId="0" borderId="20" xfId="0" applyNumberFormat="1" applyFont="1" applyBorder="1" applyProtection="1"/>
    <xf numFmtId="37" fontId="11" fillId="0" borderId="21" xfId="0" applyNumberFormat="1" applyFont="1" applyBorder="1" applyAlignment="1" applyProtection="1">
      <alignment horizontal="fill"/>
    </xf>
    <xf numFmtId="37" fontId="11" fillId="0" borderId="21" xfId="0" quotePrefix="1" applyNumberFormat="1" applyFont="1" applyBorder="1" applyAlignment="1" applyProtection="1">
      <alignment horizontal="fill"/>
    </xf>
    <xf numFmtId="37" fontId="7" fillId="0" borderId="20" xfId="0" applyNumberFormat="1" applyFont="1" applyFill="1" applyBorder="1" applyProtection="1"/>
    <xf numFmtId="0" fontId="7" fillId="0" borderId="20" xfId="0" applyFont="1" applyFill="1" applyBorder="1" applyProtection="1"/>
    <xf numFmtId="37" fontId="11" fillId="0" borderId="13" xfId="0" applyNumberFormat="1" applyFont="1" applyBorder="1" applyAlignment="1"/>
    <xf numFmtId="37" fontId="11" fillId="0" borderId="18" xfId="0" applyNumberFormat="1" applyFont="1" applyBorder="1" applyAlignment="1"/>
    <xf numFmtId="37" fontId="19" fillId="0" borderId="14" xfId="0" applyNumberFormat="1" applyFont="1" applyBorder="1" applyAlignment="1"/>
    <xf numFmtId="38" fontId="19" fillId="0" borderId="14" xfId="0" applyNumberFormat="1" applyFont="1" applyBorder="1" applyAlignment="1"/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top"/>
    </xf>
    <xf numFmtId="179" fontId="0" fillId="0" borderId="0" xfId="0" applyNumberFormat="1"/>
    <xf numFmtId="166" fontId="11" fillId="0" borderId="1" xfId="1" applyNumberFormat="1" applyFont="1" applyBorder="1" applyAlignment="1">
      <alignment vertical="center"/>
    </xf>
    <xf numFmtId="186" fontId="11" fillId="0" borderId="1" xfId="0" applyNumberFormat="1" applyFont="1" applyBorder="1" applyAlignment="1">
      <alignment vertical="center"/>
    </xf>
    <xf numFmtId="169" fontId="11" fillId="0" borderId="1" xfId="1" applyNumberFormat="1" applyFont="1" applyBorder="1" applyAlignment="1" applyProtection="1">
      <alignment horizontal="right"/>
    </xf>
    <xf numFmtId="164" fontId="38" fillId="0" borderId="20" xfId="14" applyFont="1" applyFill="1" applyBorder="1" applyAlignment="1" applyProtection="1">
      <alignment horizontal="center"/>
      <protection locked="0"/>
    </xf>
    <xf numFmtId="187" fontId="37" fillId="0" borderId="20" xfId="14" applyNumberFormat="1" applyFont="1" applyFill="1" applyBorder="1" applyAlignment="1" applyProtection="1">
      <alignment horizontal="center"/>
      <protection locked="0"/>
    </xf>
    <xf numFmtId="37" fontId="37" fillId="0" borderId="20" xfId="14" applyNumberFormat="1" applyFont="1" applyFill="1" applyBorder="1" applyProtection="1"/>
    <xf numFmtId="165" fontId="11" fillId="0" borderId="1" xfId="1" applyNumberFormat="1" applyFont="1" applyBorder="1"/>
    <xf numFmtId="37" fontId="53" fillId="0" borderId="20" xfId="0" applyNumberFormat="1" applyFont="1" applyBorder="1" applyProtection="1"/>
    <xf numFmtId="37" fontId="53" fillId="0" borderId="21" xfId="0" applyNumberFormat="1" applyFont="1" applyBorder="1" applyProtection="1"/>
    <xf numFmtId="38" fontId="11" fillId="0" borderId="18" xfId="5" applyNumberFormat="1" applyFont="1" applyFill="1" applyBorder="1" applyAlignment="1"/>
    <xf numFmtId="37" fontId="7" fillId="0" borderId="19" xfId="0" applyNumberFormat="1" applyFont="1" applyFill="1" applyBorder="1" applyProtection="1"/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</xf>
    <xf numFmtId="165" fontId="11" fillId="0" borderId="13" xfId="0" applyNumberFormat="1" applyFont="1" applyBorder="1" applyAlignment="1" applyProtection="1">
      <alignment horizontal="right"/>
    </xf>
    <xf numFmtId="37" fontId="11" fillId="0" borderId="21" xfId="0" applyNumberFormat="1" applyFont="1" applyBorder="1" applyAlignment="1" applyProtection="1">
      <alignment horizontal="right"/>
    </xf>
    <xf numFmtId="37" fontId="11" fillId="0" borderId="13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/>
    </xf>
    <xf numFmtId="176" fontId="11" fillId="0" borderId="0" xfId="2" applyNumberFormat="1" applyFont="1" applyAlignment="1" applyProtection="1">
      <alignment horizontal="right"/>
    </xf>
    <xf numFmtId="176" fontId="11" fillId="0" borderId="1" xfId="0" applyNumberFormat="1" applyFont="1" applyBorder="1" applyProtection="1"/>
    <xf numFmtId="166" fontId="12" fillId="0" borderId="3" xfId="0" quotePrefix="1" applyNumberFormat="1" applyFont="1" applyBorder="1" applyAlignment="1">
      <alignment horizontal="center"/>
    </xf>
    <xf numFmtId="176" fontId="7" fillId="0" borderId="14" xfId="2" applyNumberFormat="1" applyFont="1" applyFill="1" applyBorder="1" applyProtection="1"/>
    <xf numFmtId="37" fontId="19" fillId="0" borderId="21" xfId="0" applyNumberFormat="1" applyFont="1" applyBorder="1" applyAlignment="1">
      <alignment horizontal="right"/>
    </xf>
    <xf numFmtId="169" fontId="11" fillId="0" borderId="0" xfId="1" applyNumberFormat="1" applyFont="1" applyBorder="1" applyAlignment="1">
      <alignment vertical="center"/>
    </xf>
    <xf numFmtId="169" fontId="11" fillId="0" borderId="21" xfId="1" applyNumberFormat="1" applyFont="1" applyBorder="1" applyAlignment="1" applyProtection="1">
      <alignment horizontal="right"/>
    </xf>
    <xf numFmtId="168" fontId="19" fillId="0" borderId="0" xfId="1" applyFont="1" applyAlignment="1"/>
    <xf numFmtId="37" fontId="37" fillId="0" borderId="14" xfId="0" applyNumberFormat="1" applyFont="1" applyFill="1" applyBorder="1" applyAlignment="1" applyProtection="1">
      <alignment horizontal="right"/>
    </xf>
    <xf numFmtId="176" fontId="11" fillId="0" borderId="13" xfId="0" applyNumberFormat="1" applyFont="1" applyBorder="1" applyAlignment="1" applyProtection="1">
      <alignment horizontal="right"/>
    </xf>
    <xf numFmtId="37" fontId="16" fillId="0" borderId="18" xfId="1" applyNumberFormat="1" applyFont="1" applyBorder="1"/>
    <xf numFmtId="0" fontId="14" fillId="0" borderId="0" xfId="11" applyNumberFormat="1" applyFont="1" applyBorder="1" applyAlignment="1"/>
    <xf numFmtId="0" fontId="58" fillId="0" borderId="0" xfId="11" applyNumberFormat="1" applyFont="1" applyBorder="1" applyAlignment="1"/>
    <xf numFmtId="0" fontId="14" fillId="0" borderId="0" xfId="11" applyFont="1" applyBorder="1"/>
    <xf numFmtId="0" fontId="11" fillId="0" borderId="0" xfId="4" applyFont="1" applyBorder="1"/>
    <xf numFmtId="0" fontId="58" fillId="0" borderId="0" xfId="11" applyFont="1" applyBorder="1"/>
    <xf numFmtId="37" fontId="11" fillId="0" borderId="0" xfId="1" applyNumberFormat="1" applyFont="1"/>
    <xf numFmtId="37" fontId="11" fillId="0" borderId="18" xfId="1" applyNumberFormat="1" applyFont="1" applyBorder="1"/>
    <xf numFmtId="37" fontId="58" fillId="0" borderId="0" xfId="11" applyNumberFormat="1" applyFont="1" applyAlignment="1">
      <alignment horizontal="centerContinuous"/>
    </xf>
    <xf numFmtId="37" fontId="58" fillId="0" borderId="0" xfId="11" quotePrefix="1" applyNumberFormat="1" applyFont="1" applyAlignment="1">
      <alignment horizontal="center"/>
    </xf>
    <xf numFmtId="169" fontId="7" fillId="0" borderId="0" xfId="1" applyNumberFormat="1" applyFont="1" applyFill="1" applyBorder="1"/>
    <xf numFmtId="3" fontId="11" fillId="0" borderId="9" xfId="0" applyNumberFormat="1" applyFont="1" applyBorder="1" applyAlignment="1" applyProtection="1">
      <alignment horizontal="right"/>
    </xf>
    <xf numFmtId="3" fontId="0" fillId="0" borderId="0" xfId="0" applyNumberFormat="1"/>
    <xf numFmtId="37" fontId="11" fillId="0" borderId="0" xfId="1" applyNumberFormat="1" applyFont="1" applyBorder="1" applyAlignment="1">
      <alignment vertical="center"/>
    </xf>
    <xf numFmtId="37" fontId="11" fillId="0" borderId="18" xfId="1" applyNumberFormat="1" applyFont="1" applyBorder="1" applyAlignment="1">
      <alignment vertical="center"/>
    </xf>
    <xf numFmtId="37" fontId="7" fillId="0" borderId="21" xfId="0" applyNumberFormat="1" applyFont="1" applyFill="1" applyBorder="1" applyProtection="1"/>
    <xf numFmtId="1" fontId="19" fillId="0" borderId="0" xfId="5" applyNumberFormat="1" applyFont="1" applyAlignment="1"/>
    <xf numFmtId="37" fontId="11" fillId="0" borderId="0" xfId="1" applyNumberFormat="1" applyFont="1" applyAlignment="1" applyProtection="1">
      <alignment horizontal="right"/>
    </xf>
    <xf numFmtId="37" fontId="11" fillId="0" borderId="21" xfId="0" applyNumberFormat="1" applyFont="1" applyBorder="1"/>
    <xf numFmtId="166" fontId="11" fillId="0" borderId="9" xfId="1" applyNumberFormat="1" applyFont="1" applyFill="1" applyBorder="1" applyAlignment="1" applyProtection="1">
      <alignment horizontal="right"/>
    </xf>
    <xf numFmtId="37" fontId="11" fillId="0" borderId="19" xfId="0" applyNumberFormat="1" applyFont="1" applyBorder="1" applyProtection="1"/>
    <xf numFmtId="37" fontId="11" fillId="0" borderId="19" xfId="0" applyNumberFormat="1" applyFont="1" applyFill="1" applyBorder="1" applyProtection="1"/>
    <xf numFmtId="176" fontId="11" fillId="0" borderId="1" xfId="0" applyNumberFormat="1" applyFont="1" applyFill="1" applyBorder="1" applyProtection="1"/>
    <xf numFmtId="169" fontId="11" fillId="0" borderId="19" xfId="1" applyNumberFormat="1" applyFont="1" applyBorder="1"/>
    <xf numFmtId="37" fontId="11" fillId="0" borderId="19" xfId="1" applyNumberFormat="1" applyFont="1" applyBorder="1" applyAlignment="1">
      <alignment horizontal="right"/>
    </xf>
    <xf numFmtId="3" fontId="11" fillId="0" borderId="19" xfId="0" applyNumberFormat="1" applyFont="1" applyBorder="1" applyAlignment="1">
      <alignment vertical="center"/>
    </xf>
    <xf numFmtId="169" fontId="11" fillId="0" borderId="19" xfId="1" applyNumberFormat="1" applyFont="1" applyBorder="1" applyAlignment="1" applyProtection="1">
      <alignment horizontal="right"/>
    </xf>
    <xf numFmtId="169" fontId="11" fillId="0" borderId="19" xfId="1" applyNumberFormat="1" applyFont="1" applyBorder="1" applyAlignment="1" applyProtection="1">
      <alignment horizontal="left"/>
    </xf>
    <xf numFmtId="168" fontId="11" fillId="0" borderId="19" xfId="1" applyFont="1" applyBorder="1" applyAlignment="1" applyProtection="1">
      <alignment horizontal="left"/>
    </xf>
    <xf numFmtId="0" fontId="11" fillId="0" borderId="0" xfId="1" applyNumberFormat="1" applyFont="1" applyAlignment="1" applyProtection="1">
      <alignment horizontal="right"/>
    </xf>
    <xf numFmtId="37" fontId="37" fillId="0" borderId="19" xfId="14" applyNumberFormat="1" applyFont="1" applyFill="1" applyBorder="1" applyAlignment="1" applyProtection="1">
      <alignment horizontal="right"/>
    </xf>
    <xf numFmtId="37" fontId="37" fillId="0" borderId="19" xfId="0" applyNumberFormat="1" applyFont="1" applyFill="1" applyBorder="1" applyAlignment="1" applyProtection="1">
      <alignment horizontal="right"/>
    </xf>
    <xf numFmtId="169" fontId="11" fillId="0" borderId="19" xfId="1" applyNumberFormat="1" applyFont="1" applyBorder="1" applyProtection="1"/>
    <xf numFmtId="166" fontId="11" fillId="0" borderId="19" xfId="1" applyNumberFormat="1" applyFont="1" applyBorder="1" applyProtection="1"/>
    <xf numFmtId="172" fontId="11" fillId="0" borderId="19" xfId="0" applyNumberFormat="1" applyFont="1" applyBorder="1" applyProtection="1"/>
    <xf numFmtId="37" fontId="19" fillId="0" borderId="19" xfId="0" applyNumberFormat="1" applyFont="1" applyBorder="1" applyProtection="1"/>
    <xf numFmtId="37" fontId="11" fillId="0" borderId="19" xfId="0" applyNumberFormat="1" applyFont="1" applyBorder="1"/>
    <xf numFmtId="3" fontId="11" fillId="0" borderId="19" xfId="0" applyNumberFormat="1" applyFont="1" applyBorder="1"/>
    <xf numFmtId="171" fontId="11" fillId="0" borderId="0" xfId="0" applyNumberFormat="1" applyFont="1"/>
    <xf numFmtId="170" fontId="11" fillId="0" borderId="20" xfId="0" applyNumberFormat="1" applyFont="1" applyBorder="1"/>
    <xf numFmtId="171" fontId="11" fillId="0" borderId="20" xfId="0" applyNumberFormat="1" applyFont="1" applyBorder="1"/>
    <xf numFmtId="170" fontId="11" fillId="0" borderId="0" xfId="0" applyNumberFormat="1" applyFont="1" applyAlignment="1">
      <alignment horizontal="fill"/>
    </xf>
    <xf numFmtId="171" fontId="11" fillId="0" borderId="19" xfId="0" applyNumberFormat="1" applyFont="1" applyBorder="1"/>
    <xf numFmtId="169" fontId="11" fillId="0" borderId="21" xfId="1" applyNumberFormat="1" applyFont="1" applyFill="1" applyBorder="1" applyProtection="1"/>
    <xf numFmtId="169" fontId="11" fillId="0" borderId="21" xfId="1" applyNumberFormat="1" applyFont="1" applyBorder="1" applyProtection="1"/>
    <xf numFmtId="0" fontId="12" fillId="0" borderId="0" xfId="0" applyFont="1" applyAlignment="1" applyProtection="1">
      <alignment horizontal="left"/>
    </xf>
    <xf numFmtId="169" fontId="17" fillId="0" borderId="0" xfId="1" applyNumberFormat="1" applyFont="1" applyProtection="1"/>
    <xf numFmtId="169" fontId="11" fillId="0" borderId="4" xfId="1" applyNumberFormat="1" applyFont="1" applyBorder="1" applyProtection="1"/>
    <xf numFmtId="169" fontId="11" fillId="0" borderId="0" xfId="1" applyNumberFormat="1" applyFont="1" applyAlignment="1">
      <alignment horizontal="right"/>
    </xf>
    <xf numFmtId="164" fontId="37" fillId="0" borderId="0" xfId="0" applyNumberFormat="1" applyFont="1"/>
    <xf numFmtId="37" fontId="37" fillId="0" borderId="11" xfId="0" applyNumberFormat="1" applyFont="1" applyBorder="1"/>
    <xf numFmtId="37" fontId="37" fillId="0" borderId="21" xfId="0" applyNumberFormat="1" applyFont="1" applyBorder="1"/>
    <xf numFmtId="170" fontId="11" fillId="0" borderId="21" xfId="0" applyNumberFormat="1" applyFont="1" applyBorder="1"/>
    <xf numFmtId="171" fontId="11" fillId="0" borderId="21" xfId="0" applyNumberFormat="1" applyFont="1" applyBorder="1"/>
    <xf numFmtId="171" fontId="11" fillId="0" borderId="20" xfId="0" applyNumberFormat="1" applyFont="1" applyBorder="1" applyAlignment="1">
      <alignment horizontal="fill"/>
    </xf>
    <xf numFmtId="171" fontId="11" fillId="0" borderId="22" xfId="0" applyNumberFormat="1" applyFont="1" applyBorder="1"/>
    <xf numFmtId="170" fontId="11" fillId="0" borderId="21" xfId="0" applyNumberFormat="1" applyFont="1" applyBorder="1" applyAlignment="1">
      <alignment horizontal="fill"/>
    </xf>
    <xf numFmtId="170" fontId="11" fillId="0" borderId="1" xfId="0" applyNumberFormat="1" applyFont="1" applyBorder="1"/>
    <xf numFmtId="37" fontId="37" fillId="0" borderId="0" xfId="0" applyNumberFormat="1" applyFont="1" applyAlignment="1">
      <alignment horizontal="right"/>
    </xf>
    <xf numFmtId="183" fontId="37" fillId="0" borderId="0" xfId="0" applyNumberFormat="1" applyFont="1"/>
    <xf numFmtId="37" fontId="37" fillId="0" borderId="21" xfId="0" applyNumberFormat="1" applyFont="1" applyBorder="1" applyAlignment="1">
      <alignment horizontal="right"/>
    </xf>
    <xf numFmtId="183" fontId="37" fillId="0" borderId="21" xfId="0" applyNumberFormat="1" applyFont="1" applyBorder="1"/>
    <xf numFmtId="37" fontId="37" fillId="0" borderId="0" xfId="14" applyNumberFormat="1" applyFont="1" applyAlignment="1">
      <alignment horizontal="right"/>
    </xf>
    <xf numFmtId="183" fontId="37" fillId="0" borderId="0" xfId="14" applyNumberFormat="1" applyFont="1"/>
    <xf numFmtId="37" fontId="37" fillId="0" borderId="11" xfId="0" applyNumberFormat="1" applyFont="1" applyBorder="1" applyAlignment="1">
      <alignment horizontal="right"/>
    </xf>
    <xf numFmtId="0" fontId="18" fillId="0" borderId="0" xfId="0" applyFont="1" applyFill="1" applyBorder="1" applyProtection="1"/>
    <xf numFmtId="169" fontId="0" fillId="0" borderId="0" xfId="1" applyNumberFormat="1" applyFont="1"/>
    <xf numFmtId="166" fontId="11" fillId="0" borderId="0" xfId="1" applyNumberFormat="1" applyFont="1" applyAlignment="1">
      <alignment horizontal="right"/>
    </xf>
    <xf numFmtId="0" fontId="11" fillId="0" borderId="0" xfId="0" applyFont="1" applyAlignment="1">
      <alignment horizontal="left" indent="2"/>
    </xf>
    <xf numFmtId="166" fontId="11" fillId="0" borderId="0" xfId="0" applyNumberFormat="1" applyFont="1"/>
    <xf numFmtId="168" fontId="5" fillId="0" borderId="0" xfId="1" quotePrefix="1"/>
    <xf numFmtId="169" fontId="11" fillId="0" borderId="8" xfId="1" applyNumberFormat="1" applyFont="1" applyBorder="1"/>
    <xf numFmtId="169" fontId="11" fillId="0" borderId="0" xfId="1" applyNumberFormat="1" applyFont="1" applyAlignment="1">
      <alignment horizontal="left"/>
    </xf>
    <xf numFmtId="37" fontId="37" fillId="0" borderId="8" xfId="0" applyNumberFormat="1" applyFont="1" applyBorder="1"/>
    <xf numFmtId="165" fontId="19" fillId="0" borderId="0" xfId="0" applyNumberFormat="1" applyFont="1" applyAlignment="1"/>
    <xf numFmtId="38" fontId="19" fillId="0" borderId="21" xfId="0" applyNumberFormat="1" applyFont="1" applyBorder="1" applyAlignment="1"/>
    <xf numFmtId="37" fontId="19" fillId="0" borderId="18" xfId="0" applyNumberFormat="1" applyFont="1" applyBorder="1" applyAlignment="1"/>
    <xf numFmtId="188" fontId="19" fillId="0" borderId="0" xfId="0" applyNumberFormat="1" applyFont="1" applyAlignment="1"/>
    <xf numFmtId="37" fontId="19" fillId="0" borderId="13" xfId="0" applyNumberFormat="1" applyFont="1" applyBorder="1" applyAlignment="1"/>
    <xf numFmtId="3" fontId="19" fillId="0" borderId="0" xfId="0" applyNumberFormat="1" applyFont="1" applyAlignment="1">
      <alignment horizontal="right"/>
    </xf>
    <xf numFmtId="3" fontId="19" fillId="0" borderId="1" xfId="0" applyNumberFormat="1" applyFont="1" applyBorder="1" applyAlignment="1"/>
    <xf numFmtId="165" fontId="12" fillId="0" borderId="0" xfId="0" applyNumberFormat="1" applyFont="1" applyAlignment="1">
      <alignment vertical="center"/>
    </xf>
    <xf numFmtId="165" fontId="12" fillId="0" borderId="1" xfId="0" applyNumberFormat="1" applyFont="1" applyBorder="1" applyAlignment="1">
      <alignment vertical="justify"/>
    </xf>
    <xf numFmtId="37" fontId="37" fillId="0" borderId="0" xfId="0" applyNumberFormat="1" applyFont="1" applyBorder="1" applyAlignment="1">
      <alignment horizontal="right"/>
    </xf>
    <xf numFmtId="187" fontId="37" fillId="0" borderId="0" xfId="14" applyNumberFormat="1" applyFont="1"/>
    <xf numFmtId="37" fontId="37" fillId="0" borderId="0" xfId="14" applyNumberFormat="1" applyFont="1"/>
    <xf numFmtId="0" fontId="12" fillId="0" borderId="0" xfId="0" applyFont="1" applyAlignment="1">
      <alignment horizontal="center"/>
    </xf>
    <xf numFmtId="174" fontId="12" fillId="0" borderId="0" xfId="0" applyNumberFormat="1" applyFont="1" applyAlignment="1">
      <alignment horizontal="left"/>
    </xf>
    <xf numFmtId="169" fontId="11" fillId="0" borderId="0" xfId="1" applyNumberFormat="1" applyFont="1" applyFill="1"/>
    <xf numFmtId="169" fontId="11" fillId="0" borderId="21" xfId="0" applyNumberFormat="1" applyFont="1" applyBorder="1"/>
    <xf numFmtId="37" fontId="11" fillId="0" borderId="0" xfId="0" applyNumberFormat="1" applyFont="1" applyBorder="1"/>
    <xf numFmtId="15" fontId="6" fillId="0" borderId="0" xfId="0" applyNumberFormat="1" applyFont="1" applyFill="1"/>
    <xf numFmtId="37" fontId="37" fillId="0" borderId="8" xfId="0" applyNumberFormat="1" applyFont="1" applyBorder="1" applyAlignment="1">
      <alignment horizontal="right"/>
    </xf>
    <xf numFmtId="164" fontId="37" fillId="0" borderId="8" xfId="0" applyNumberFormat="1" applyFont="1" applyFill="1" applyBorder="1" applyProtection="1"/>
    <xf numFmtId="0" fontId="59" fillId="0" borderId="0" xfId="0" applyFont="1"/>
    <xf numFmtId="0" fontId="59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justify"/>
    </xf>
    <xf numFmtId="0" fontId="12" fillId="0" borderId="0" xfId="0" applyFont="1" applyAlignment="1">
      <alignment horizontal="centerContinuous" vertical="justify"/>
    </xf>
    <xf numFmtId="180" fontId="11" fillId="0" borderId="0" xfId="0" applyNumberFormat="1" applyFont="1" applyAlignment="1">
      <alignment horizontal="centerContinuous" vertical="justify"/>
    </xf>
    <xf numFmtId="14" fontId="12" fillId="0" borderId="0" xfId="0" applyNumberFormat="1" applyFont="1" applyAlignment="1">
      <alignment horizontal="centerContinuous" vertical="justify"/>
    </xf>
    <xf numFmtId="0" fontId="12" fillId="3" borderId="16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8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168" fontId="11" fillId="0" borderId="0" xfId="1" applyFont="1" applyFill="1" applyAlignment="1">
      <alignment vertical="center"/>
    </xf>
    <xf numFmtId="168" fontId="11" fillId="0" borderId="0" xfId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168" fontId="12" fillId="0" borderId="10" xfId="0" applyNumberFormat="1" applyFont="1" applyBorder="1"/>
    <xf numFmtId="37" fontId="53" fillId="0" borderId="0" xfId="0" applyNumberFormat="1" applyFont="1"/>
    <xf numFmtId="0" fontId="54" fillId="0" borderId="0" xfId="0" applyFont="1"/>
    <xf numFmtId="37" fontId="54" fillId="0" borderId="0" xfId="0" applyNumberFormat="1" applyFont="1"/>
    <xf numFmtId="39" fontId="53" fillId="0" borderId="0" xfId="0" applyNumberFormat="1" applyFont="1"/>
    <xf numFmtId="0" fontId="53" fillId="0" borderId="0" xfId="0" applyFont="1"/>
    <xf numFmtId="38" fontId="53" fillId="0" borderId="0" xfId="0" applyNumberFormat="1" applyFont="1"/>
    <xf numFmtId="38" fontId="54" fillId="0" borderId="0" xfId="0" applyNumberFormat="1" applyFont="1"/>
    <xf numFmtId="38" fontId="53" fillId="0" borderId="20" xfId="0" applyNumberFormat="1" applyFont="1" applyBorder="1"/>
    <xf numFmtId="37" fontId="53" fillId="0" borderId="20" xfId="0" applyNumberFormat="1" applyFont="1" applyBorder="1"/>
    <xf numFmtId="166" fontId="11" fillId="0" borderId="21" xfId="1" applyNumberFormat="1" applyFont="1" applyBorder="1" applyProtection="1"/>
    <xf numFmtId="169" fontId="11" fillId="0" borderId="2" xfId="0" applyNumberFormat="1" applyFont="1" applyBorder="1" applyProtection="1"/>
    <xf numFmtId="37" fontId="37" fillId="0" borderId="0" xfId="0" applyNumberFormat="1" applyFont="1" applyBorder="1"/>
    <xf numFmtId="37" fontId="37" fillId="0" borderId="0" xfId="13" applyNumberFormat="1" applyFont="1" applyProtection="1"/>
    <xf numFmtId="37" fontId="37" fillId="0" borderId="0" xfId="13" applyNumberFormat="1" applyFont="1" applyFill="1" applyProtection="1"/>
    <xf numFmtId="37" fontId="7" fillId="0" borderId="0" xfId="13" applyNumberFormat="1" applyFont="1" applyFill="1"/>
    <xf numFmtId="37" fontId="37" fillId="0" borderId="0" xfId="13" applyNumberFormat="1" applyFont="1" applyFill="1" applyBorder="1" applyProtection="1"/>
    <xf numFmtId="169" fontId="37" fillId="0" borderId="0" xfId="1" applyNumberFormat="1" applyFont="1"/>
    <xf numFmtId="169" fontId="11" fillId="0" borderId="0" xfId="1" applyNumberFormat="1" applyFont="1" applyAlignment="1">
      <alignment vertical="justify"/>
    </xf>
    <xf numFmtId="169" fontId="7" fillId="0" borderId="21" xfId="1" applyNumberFormat="1" applyFont="1" applyBorder="1"/>
    <xf numFmtId="37" fontId="7" fillId="0" borderId="1" xfId="0" applyNumberFormat="1" applyFont="1" applyFill="1" applyBorder="1" applyProtection="1"/>
    <xf numFmtId="2" fontId="11" fillId="0" borderId="0" xfId="0" applyNumberFormat="1" applyFont="1" applyProtection="1"/>
    <xf numFmtId="14" fontId="59" fillId="0" borderId="0" xfId="0" applyNumberFormat="1" applyFont="1"/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0" fillId="0" borderId="0" xfId="0" applyAlignment="1"/>
    <xf numFmtId="0" fontId="30" fillId="0" borderId="0" xfId="0" applyFont="1" applyAlignment="1">
      <alignment horizontal="center"/>
    </xf>
    <xf numFmtId="178" fontId="32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174" fontId="15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5" fontId="12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left"/>
    </xf>
    <xf numFmtId="174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left"/>
    </xf>
    <xf numFmtId="174" fontId="15" fillId="0" borderId="0" xfId="14" applyNumberFormat="1" applyFont="1" applyFill="1" applyAlignment="1" applyProtection="1">
      <alignment horizontal="left"/>
      <protection locked="0"/>
    </xf>
    <xf numFmtId="174" fontId="45" fillId="0" borderId="0" xfId="14" applyNumberFormat="1" applyFont="1" applyFill="1" applyAlignment="1" applyProtection="1">
      <alignment horizontal="center"/>
      <protection locked="0"/>
    </xf>
    <xf numFmtId="15" fontId="15" fillId="0" borderId="0" xfId="0" applyNumberFormat="1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58" fillId="0" borderId="0" xfId="11" applyFont="1" applyBorder="1" applyAlignment="1">
      <alignment horizontal="left"/>
    </xf>
    <xf numFmtId="0" fontId="12" fillId="0" borderId="0" xfId="4" applyFont="1" applyBorder="1" applyAlignment="1">
      <alignment horizontal="left"/>
    </xf>
    <xf numFmtId="0" fontId="11" fillId="0" borderId="0" xfId="4" applyFont="1" applyAlignment="1">
      <alignment horizontal="left"/>
    </xf>
    <xf numFmtId="0" fontId="58" fillId="0" borderId="0" xfId="11" applyFont="1" applyAlignment="1">
      <alignment horizontal="left"/>
    </xf>
    <xf numFmtId="0" fontId="12" fillId="0" borderId="0" xfId="4" applyFont="1" applyAlignment="1">
      <alignment horizontal="left"/>
    </xf>
    <xf numFmtId="174" fontId="58" fillId="0" borderId="0" xfId="11" applyNumberFormat="1" applyFont="1" applyBorder="1" applyAlignment="1">
      <alignment horizontal="left"/>
    </xf>
  </cellXfs>
  <cellStyles count="34">
    <cellStyle name="Comma" xfId="1" builtinId="3"/>
    <cellStyle name="Comma 2" xfId="7" xr:uid="{00000000-0005-0000-0000-000001000000}"/>
    <cellStyle name="Comma 2 2" xfId="8" xr:uid="{00000000-0005-0000-0000-000002000000}"/>
    <cellStyle name="Comma 3" xfId="17" xr:uid="{00000000-0005-0000-0000-000003000000}"/>
    <cellStyle name="Comma 4" xfId="18" xr:uid="{00000000-0005-0000-0000-000004000000}"/>
    <cellStyle name="Currency" xfId="2" builtinId="4"/>
    <cellStyle name="Currency 2" xfId="6" xr:uid="{00000000-0005-0000-0000-000006000000}"/>
    <cellStyle name="Currency 3" xfId="12" xr:uid="{00000000-0005-0000-0000-000007000000}"/>
    <cellStyle name="Currency 3 2" xfId="19" xr:uid="{00000000-0005-0000-0000-000008000000}"/>
    <cellStyle name="Currency 3 2 2" xfId="23" xr:uid="{00000000-0005-0000-0000-000009000000}"/>
    <cellStyle name="Currency 3 2 2 2" xfId="30" xr:uid="{D6550980-5B20-4695-B5B8-D1CC9A47B6A3}"/>
    <cellStyle name="Currency 3 2 3" xfId="33" xr:uid="{7C9A4A2E-611C-4BD3-8C20-4D0BFAA0A9B6}"/>
    <cellStyle name="Currency 3 2 4" xfId="27" xr:uid="{5A363FF1-B001-4C27-91CC-2CE2D8FDBDC3}"/>
    <cellStyle name="Currency 3 3" xfId="22" xr:uid="{00000000-0005-0000-0000-00000A000000}"/>
    <cellStyle name="Currency 3 3 2" xfId="29" xr:uid="{8EB634BA-28B6-48EE-AA44-488258968237}"/>
    <cellStyle name="Currency 3 4" xfId="32" xr:uid="{BA484994-5F0E-4E76-AC63-272CDAC43DEE}"/>
    <cellStyle name="Currency 3 5" xfId="26" xr:uid="{5ACE8E80-00FB-4A41-8F8C-51E42093FC1B}"/>
    <cellStyle name="HeadingColumn" xfId="9" xr:uid="{00000000-0005-0000-0000-00000B000000}"/>
    <cellStyle name="Normal" xfId="0" builtinId="0"/>
    <cellStyle name="Normal 2" xfId="5" xr:uid="{00000000-0005-0000-0000-00000D000000}"/>
    <cellStyle name="Normal 2 2" xfId="13" xr:uid="{00000000-0005-0000-0000-00000E000000}"/>
    <cellStyle name="Normal 3" xfId="11" xr:uid="{00000000-0005-0000-0000-00000F000000}"/>
    <cellStyle name="Normal 3 2" xfId="14" xr:uid="{00000000-0005-0000-0000-000010000000}"/>
    <cellStyle name="Normal 3 3" xfId="21" xr:uid="{00000000-0005-0000-0000-000011000000}"/>
    <cellStyle name="Normal 3 3 2" xfId="28" xr:uid="{960E1882-CA3C-4CCC-A18A-99E52CE1E701}"/>
    <cellStyle name="Normal 3 4" xfId="31" xr:uid="{A92518DF-2D7D-4649-96F2-B94CBE2A404F}"/>
    <cellStyle name="Normal 3 5" xfId="25" xr:uid="{354A428F-1C55-4622-A30E-29D21FFB7628}"/>
    <cellStyle name="Normal 4" xfId="4" xr:uid="{00000000-0005-0000-0000-000012000000}"/>
    <cellStyle name="Normal 4 2" xfId="16" xr:uid="{00000000-0005-0000-0000-000013000000}"/>
    <cellStyle name="Normal 4 3" xfId="20" xr:uid="{00000000-0005-0000-0000-000014000000}"/>
    <cellStyle name="Number" xfId="3" xr:uid="{00000000-0005-0000-0000-000015000000}"/>
    <cellStyle name="Percent 2" xfId="10" xr:uid="{00000000-0005-0000-0000-000016000000}"/>
    <cellStyle name="Percent 2 2" xfId="15" xr:uid="{00000000-0005-0000-0000-000017000000}"/>
    <cellStyle name="Percent 3" xfId="24" xr:uid="{00000000-0005-0000-0000-000018000000}"/>
  </cellStyles>
  <dxfs count="0"/>
  <tableStyles count="0" defaultTableStyle="TableStyleMedium9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19</xdr:row>
      <xdr:rowOff>180975</xdr:rowOff>
    </xdr:from>
    <xdr:to>
      <xdr:col>4</xdr:col>
      <xdr:colOff>438150</xdr:colOff>
      <xdr:row>24</xdr:row>
      <xdr:rowOff>247886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1093" t="-577" r="-1093" b="-577"/>
        <a:stretch>
          <a:fillRect/>
        </a:stretch>
      </xdr:blipFill>
      <xdr:spPr bwMode="auto">
        <a:xfrm>
          <a:off x="1733550" y="5393055"/>
          <a:ext cx="2453640" cy="1514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695325</xdr:colOff>
      <xdr:row>2</xdr:row>
      <xdr:rowOff>28575</xdr:rowOff>
    </xdr:from>
    <xdr:to>
      <xdr:col>4</xdr:col>
      <xdr:colOff>463550</xdr:colOff>
      <xdr:row>10</xdr:row>
      <xdr:rowOff>425450</xdr:rowOff>
    </xdr:to>
    <xdr:pic>
      <xdr:nvPicPr>
        <xdr:cNvPr id="6" name="Picture 5" descr="Image result for WAPA 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676275"/>
          <a:ext cx="1635125" cy="163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zoomScaleNormal="100" zoomScaleSheetLayoutView="100" workbookViewId="0">
      <selection activeCell="A21" sqref="A21:H26"/>
    </sheetView>
  </sheetViews>
  <sheetFormatPr defaultRowHeight="25.5"/>
  <cols>
    <col min="1" max="1" width="10.5703125" style="173" customWidth="1"/>
    <col min="2" max="2" width="11.28515625" customWidth="1"/>
    <col min="4" max="4" width="28" customWidth="1"/>
    <col min="8" max="8" width="16.5703125" customWidth="1"/>
  </cols>
  <sheetData>
    <row r="1" spans="1:11" s="163" customFormat="1">
      <c r="A1" s="204"/>
      <c r="D1" s="205"/>
    </row>
    <row r="2" spans="1:11" s="163" customFormat="1">
      <c r="A2" s="204"/>
      <c r="D2" s="205"/>
    </row>
    <row r="3" spans="1:11" s="163" customFormat="1" ht="21.6" customHeight="1">
      <c r="A3" s="204"/>
      <c r="D3" s="205"/>
    </row>
    <row r="4" spans="1:11" hidden="1">
      <c r="D4" s="171"/>
    </row>
    <row r="5" spans="1:11" ht="13.15" customHeight="1">
      <c r="B5" s="184"/>
      <c r="C5" s="184"/>
      <c r="D5" s="184"/>
      <c r="E5" s="184"/>
      <c r="F5" s="184"/>
      <c r="G5" s="184"/>
      <c r="H5" s="184"/>
    </row>
    <row r="6" spans="1:11" ht="12.75">
      <c r="A6" s="184"/>
      <c r="B6" s="184"/>
      <c r="C6" s="184"/>
      <c r="D6" s="184"/>
      <c r="E6" s="184"/>
      <c r="F6" s="184"/>
      <c r="G6" s="184"/>
      <c r="H6" s="184"/>
    </row>
    <row r="7" spans="1:11" ht="12.75">
      <c r="A7" s="184"/>
      <c r="B7" s="184"/>
      <c r="C7" s="184"/>
      <c r="D7" s="184"/>
      <c r="E7" s="184"/>
      <c r="F7" s="184"/>
      <c r="G7" s="184"/>
      <c r="H7" s="184"/>
    </row>
    <row r="8" spans="1:11" ht="12.75">
      <c r="A8" s="184"/>
      <c r="B8" s="184"/>
      <c r="C8" s="184"/>
      <c r="D8" s="184"/>
      <c r="E8" s="184"/>
      <c r="F8" s="184"/>
      <c r="G8" s="184"/>
      <c r="H8" s="184"/>
    </row>
    <row r="9" spans="1:11" ht="12.75">
      <c r="A9" s="184"/>
      <c r="B9" s="184"/>
      <c r="C9" s="184"/>
      <c r="D9" s="184"/>
      <c r="E9" s="184"/>
      <c r="F9" s="184"/>
      <c r="G9" s="184"/>
      <c r="H9" s="184"/>
    </row>
    <row r="10" spans="1:11" ht="12.75">
      <c r="A10" s="184"/>
      <c r="B10" s="184"/>
      <c r="C10" s="184"/>
      <c r="D10" s="184"/>
      <c r="E10" s="184"/>
      <c r="F10" s="184"/>
      <c r="G10" s="184"/>
      <c r="H10" s="184"/>
    </row>
    <row r="11" spans="1:11" ht="77.45" customHeight="1">
      <c r="A11" s="184"/>
      <c r="B11" s="184"/>
      <c r="C11" s="184"/>
      <c r="D11" s="184"/>
      <c r="E11" s="184"/>
      <c r="F11" s="184"/>
      <c r="G11" s="184"/>
      <c r="H11" s="184"/>
    </row>
    <row r="12" spans="1:11">
      <c r="A12" s="738" t="s">
        <v>0</v>
      </c>
      <c r="B12" s="739"/>
      <c r="C12" s="739"/>
      <c r="D12" s="739"/>
      <c r="E12" s="739"/>
      <c r="F12" s="739"/>
      <c r="G12" s="739"/>
      <c r="H12" s="739"/>
      <c r="K12" s="173"/>
    </row>
    <row r="13" spans="1:11">
      <c r="D13" s="173"/>
    </row>
    <row r="14" spans="1:11" ht="33.75">
      <c r="A14" s="742" t="s">
        <v>780</v>
      </c>
      <c r="B14" s="742"/>
      <c r="C14" s="742"/>
      <c r="D14" s="742"/>
      <c r="E14" s="742"/>
      <c r="F14" s="742"/>
      <c r="G14" s="742"/>
      <c r="H14" s="742"/>
    </row>
    <row r="15" spans="1:11" ht="23.25">
      <c r="A15" s="740" t="s">
        <v>535</v>
      </c>
      <c r="B15" s="739"/>
      <c r="C15" s="739"/>
      <c r="D15" s="739"/>
      <c r="E15" s="739"/>
      <c r="F15" s="739"/>
      <c r="G15" s="739"/>
      <c r="H15" s="739"/>
    </row>
    <row r="16" spans="1:11">
      <c r="D16" s="174"/>
    </row>
    <row r="17" spans="1:8" ht="30" customHeight="1">
      <c r="A17" s="741">
        <v>44255</v>
      </c>
      <c r="B17" s="741"/>
      <c r="C17" s="741"/>
      <c r="D17" s="741"/>
      <c r="E17" s="741"/>
      <c r="F17" s="741"/>
      <c r="G17" s="741"/>
      <c r="H17" s="741"/>
    </row>
    <row r="18" spans="1:8" ht="29.45" customHeight="1">
      <c r="A18" s="741" t="s">
        <v>914</v>
      </c>
      <c r="B18" s="741"/>
      <c r="C18" s="741"/>
      <c r="D18" s="741"/>
      <c r="E18" s="741"/>
      <c r="F18" s="741"/>
      <c r="G18" s="741"/>
      <c r="H18" s="741"/>
    </row>
    <row r="19" spans="1:8" ht="31.9" customHeight="1">
      <c r="A19" s="741"/>
      <c r="B19" s="741"/>
      <c r="C19" s="741"/>
      <c r="D19" s="741"/>
      <c r="E19" s="741"/>
      <c r="F19" s="741"/>
      <c r="G19" s="741"/>
      <c r="H19" s="741"/>
    </row>
    <row r="20" spans="1:8" ht="23.25">
      <c r="A20"/>
      <c r="D20" s="175"/>
    </row>
    <row r="21" spans="1:8" ht="22.9" customHeight="1">
      <c r="A21" s="737"/>
      <c r="B21" s="737"/>
      <c r="C21" s="737"/>
      <c r="D21" s="737"/>
      <c r="E21" s="737"/>
      <c r="F21" s="737"/>
      <c r="G21" s="737"/>
      <c r="H21" s="737"/>
    </row>
    <row r="22" spans="1:8" ht="22.9" customHeight="1">
      <c r="A22" s="737"/>
      <c r="B22" s="737"/>
      <c r="C22" s="737"/>
      <c r="D22" s="737"/>
      <c r="E22" s="737"/>
      <c r="F22" s="737"/>
      <c r="G22" s="737"/>
      <c r="H22" s="737"/>
    </row>
    <row r="23" spans="1:8" ht="22.9" customHeight="1">
      <c r="A23" s="737"/>
      <c r="B23" s="737"/>
      <c r="C23" s="737"/>
      <c r="D23" s="737"/>
      <c r="E23" s="737"/>
      <c r="F23" s="737"/>
      <c r="G23" s="737"/>
      <c r="H23" s="737"/>
    </row>
    <row r="24" spans="1:8" ht="22.9" customHeight="1">
      <c r="A24" s="737"/>
      <c r="B24" s="737"/>
      <c r="C24" s="737"/>
      <c r="D24" s="737"/>
      <c r="E24" s="737"/>
      <c r="F24" s="737"/>
      <c r="G24" s="737"/>
      <c r="H24" s="737"/>
    </row>
    <row r="25" spans="1:8" ht="22.9" customHeight="1">
      <c r="A25" s="737"/>
      <c r="B25" s="737"/>
      <c r="C25" s="737"/>
      <c r="D25" s="737"/>
      <c r="E25" s="737"/>
      <c r="F25" s="737"/>
      <c r="G25" s="737"/>
      <c r="H25" s="737"/>
    </row>
    <row r="26" spans="1:8" ht="22.9" customHeight="1">
      <c r="A26" s="737"/>
      <c r="B26" s="737"/>
      <c r="C26" s="737"/>
      <c r="D26" s="737"/>
      <c r="E26" s="737"/>
      <c r="F26" s="737"/>
      <c r="G26" s="737"/>
      <c r="H26" s="737"/>
    </row>
    <row r="27" spans="1:8">
      <c r="D27" s="176"/>
    </row>
    <row r="28" spans="1:8" ht="20.25">
      <c r="A28" s="145" t="s">
        <v>500</v>
      </c>
      <c r="B28" s="207">
        <v>44285</v>
      </c>
      <c r="D28" s="177"/>
    </row>
    <row r="29" spans="1:8" ht="18">
      <c r="A29" s="145" t="s">
        <v>501</v>
      </c>
      <c r="B29" s="207"/>
      <c r="D29" s="178"/>
    </row>
    <row r="30" spans="1:8" ht="20.25">
      <c r="A30"/>
      <c r="D30" s="172"/>
    </row>
    <row r="31" spans="1:8" ht="15.75">
      <c r="A31"/>
      <c r="D31" s="179" t="s">
        <v>369</v>
      </c>
    </row>
  </sheetData>
  <mergeCells count="7">
    <mergeCell ref="A21:H26"/>
    <mergeCell ref="A12:H12"/>
    <mergeCell ref="A15:H15"/>
    <mergeCell ref="A17:H17"/>
    <mergeCell ref="A18:H18"/>
    <mergeCell ref="A19:H19"/>
    <mergeCell ref="A14:H14"/>
  </mergeCells>
  <pageMargins left="0.7" right="0.7" top="0.75" bottom="0.75" header="0.3" footer="0.3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topLeftCell="A13" workbookViewId="0">
      <selection activeCell="A21" sqref="A21:H26"/>
    </sheetView>
  </sheetViews>
  <sheetFormatPr defaultRowHeight="12.75"/>
  <cols>
    <col min="1" max="1" width="9" customWidth="1"/>
    <col min="2" max="2" width="12.42578125" style="526" customWidth="1"/>
    <col min="3" max="3" width="3.28515625" customWidth="1"/>
  </cols>
  <sheetData>
    <row r="1" spans="1:14" s="163" customFormat="1" ht="15.75">
      <c r="A1" s="527" t="s">
        <v>0</v>
      </c>
      <c r="B1" s="528"/>
      <c r="C1" s="527"/>
      <c r="D1" s="527"/>
      <c r="J1" s="186"/>
      <c r="K1" s="185"/>
      <c r="L1" s="185"/>
      <c r="M1" s="185"/>
      <c r="N1" s="185"/>
    </row>
    <row r="2" spans="1:14" s="163" customFormat="1" ht="15.75">
      <c r="A2" s="527" t="s">
        <v>790</v>
      </c>
      <c r="B2" s="528"/>
      <c r="C2" s="527"/>
      <c r="D2" s="527"/>
      <c r="J2" s="186"/>
      <c r="K2" s="185"/>
      <c r="L2" s="185"/>
      <c r="M2" s="185"/>
      <c r="N2" s="185"/>
    </row>
    <row r="3" spans="1:14" ht="15.75">
      <c r="A3" s="743">
        <v>44255</v>
      </c>
      <c r="B3" s="743"/>
      <c r="C3" s="743"/>
      <c r="D3" s="743"/>
      <c r="E3" s="22"/>
      <c r="F3" s="24"/>
      <c r="G3" s="24"/>
      <c r="H3" s="24"/>
      <c r="I3" s="24"/>
      <c r="J3" s="44"/>
      <c r="L3" s="128"/>
      <c r="M3" s="185"/>
    </row>
    <row r="4" spans="1:14" s="163" customFormat="1" ht="15.75">
      <c r="A4" s="187" t="s">
        <v>14</v>
      </c>
      <c r="B4" s="528"/>
      <c r="C4" s="527"/>
      <c r="D4" s="527"/>
      <c r="J4" s="188"/>
      <c r="K4" s="185"/>
      <c r="L4" s="185"/>
      <c r="M4" s="185"/>
      <c r="N4" s="185"/>
    </row>
    <row r="7" spans="1:14">
      <c r="B7" s="526" t="s">
        <v>791</v>
      </c>
      <c r="D7" s="134" t="s">
        <v>805</v>
      </c>
    </row>
    <row r="9" spans="1:14" ht="20.100000000000001" customHeight="1">
      <c r="B9" s="526">
        <v>1</v>
      </c>
      <c r="D9" t="s">
        <v>792</v>
      </c>
    </row>
    <row r="10" spans="1:14" ht="20.100000000000001" customHeight="1">
      <c r="B10" s="526">
        <v>2</v>
      </c>
      <c r="D10" t="s">
        <v>793</v>
      </c>
    </row>
    <row r="11" spans="1:14" ht="20.100000000000001" customHeight="1">
      <c r="B11" s="526">
        <v>3</v>
      </c>
      <c r="D11" t="s">
        <v>174</v>
      </c>
    </row>
    <row r="12" spans="1:14" ht="20.100000000000001" customHeight="1">
      <c r="B12" s="526">
        <v>4</v>
      </c>
      <c r="D12" t="s">
        <v>67</v>
      </c>
    </row>
    <row r="13" spans="1:14" ht="20.100000000000001" customHeight="1">
      <c r="B13" s="526" t="s">
        <v>794</v>
      </c>
      <c r="D13" t="s">
        <v>795</v>
      </c>
    </row>
    <row r="14" spans="1:14" ht="20.100000000000001" customHeight="1">
      <c r="B14" s="526" t="s">
        <v>796</v>
      </c>
      <c r="D14" t="s">
        <v>797</v>
      </c>
    </row>
    <row r="15" spans="1:14" ht="20.100000000000001" customHeight="1">
      <c r="B15" s="526">
        <v>6</v>
      </c>
      <c r="D15" t="s">
        <v>366</v>
      </c>
    </row>
    <row r="16" spans="1:14" ht="20.100000000000001" customHeight="1">
      <c r="B16" s="526">
        <v>7</v>
      </c>
      <c r="D16" t="s">
        <v>132</v>
      </c>
    </row>
    <row r="17" spans="2:4" ht="20.100000000000001" customHeight="1">
      <c r="B17" s="526">
        <v>8</v>
      </c>
      <c r="D17" t="s">
        <v>114</v>
      </c>
    </row>
    <row r="18" spans="2:4" ht="20.100000000000001" customHeight="1">
      <c r="B18" s="526">
        <v>9</v>
      </c>
      <c r="D18" t="s">
        <v>368</v>
      </c>
    </row>
    <row r="19" spans="2:4" ht="20.100000000000001" customHeight="1">
      <c r="B19" s="526">
        <v>10</v>
      </c>
      <c r="D19" t="s">
        <v>798</v>
      </c>
    </row>
    <row r="20" spans="2:4" ht="20.100000000000001" customHeight="1">
      <c r="B20" s="526">
        <v>11</v>
      </c>
      <c r="D20" t="s">
        <v>799</v>
      </c>
    </row>
    <row r="21" spans="2:4" ht="20.100000000000001" customHeight="1">
      <c r="B21" s="526">
        <v>12</v>
      </c>
      <c r="D21" t="s">
        <v>594</v>
      </c>
    </row>
    <row r="22" spans="2:4" ht="20.100000000000001" customHeight="1">
      <c r="B22" s="526">
        <v>13</v>
      </c>
      <c r="D22" t="s">
        <v>616</v>
      </c>
    </row>
    <row r="23" spans="2:4" ht="20.100000000000001" customHeight="1">
      <c r="B23" s="529" t="s">
        <v>804</v>
      </c>
      <c r="D23" s="134" t="s">
        <v>800</v>
      </c>
    </row>
    <row r="24" spans="2:4" ht="20.100000000000001" customHeight="1">
      <c r="B24" s="529" t="s">
        <v>801</v>
      </c>
      <c r="D24" s="134" t="s">
        <v>802</v>
      </c>
    </row>
    <row r="25" spans="2:4" ht="20.100000000000001" customHeight="1">
      <c r="B25" s="526">
        <v>15</v>
      </c>
      <c r="D25" t="s">
        <v>676</v>
      </c>
    </row>
    <row r="26" spans="2:4" ht="20.100000000000001" customHeight="1">
      <c r="B26" s="526">
        <v>16</v>
      </c>
      <c r="D26" t="s">
        <v>132</v>
      </c>
    </row>
    <row r="27" spans="2:4" ht="20.100000000000001" customHeight="1">
      <c r="B27" s="526">
        <v>17</v>
      </c>
      <c r="D27" t="s">
        <v>727</v>
      </c>
    </row>
    <row r="28" spans="2:4" ht="20.100000000000001" customHeight="1">
      <c r="B28" s="526">
        <v>18</v>
      </c>
      <c r="D28" t="s">
        <v>730</v>
      </c>
    </row>
    <row r="29" spans="2:4" ht="20.100000000000001" customHeight="1">
      <c r="B29" s="587">
        <v>19</v>
      </c>
      <c r="D29" s="134" t="s">
        <v>536</v>
      </c>
    </row>
    <row r="30" spans="2:4" ht="20.100000000000001" customHeight="1">
      <c r="B30" s="526">
        <v>20</v>
      </c>
      <c r="D30" s="134" t="s">
        <v>536</v>
      </c>
    </row>
    <row r="31" spans="2:4" ht="20.100000000000001" customHeight="1">
      <c r="B31" s="526">
        <v>21</v>
      </c>
      <c r="D31" t="s">
        <v>744</v>
      </c>
    </row>
    <row r="32" spans="2:4" ht="20.100000000000001" customHeight="1">
      <c r="B32" s="526">
        <v>22</v>
      </c>
      <c r="D32" t="s">
        <v>744</v>
      </c>
    </row>
    <row r="33" spans="2:4" ht="20.100000000000001" customHeight="1">
      <c r="B33" s="526">
        <v>23</v>
      </c>
      <c r="D33" t="s">
        <v>803</v>
      </c>
    </row>
    <row r="34" spans="2:4" ht="20.100000000000001" customHeight="1"/>
    <row r="35" spans="2:4" ht="20.100000000000001" customHeight="1"/>
    <row r="36" spans="2:4" ht="20.100000000000001" customHeight="1"/>
    <row r="37" spans="2:4" ht="20.100000000000001" customHeight="1"/>
    <row r="38" spans="2:4" ht="20.100000000000001" customHeight="1"/>
    <row r="39" spans="2:4" ht="20.100000000000001" customHeight="1"/>
    <row r="40" spans="2:4" ht="20.100000000000001" customHeight="1"/>
  </sheetData>
  <mergeCells count="1">
    <mergeCell ref="A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2"/>
  <sheetViews>
    <sheetView topLeftCell="A32" zoomScaleNormal="100" workbookViewId="0">
      <selection activeCell="A21" sqref="A21:H26"/>
    </sheetView>
  </sheetViews>
  <sheetFormatPr defaultRowHeight="12.75"/>
  <cols>
    <col min="1" max="1" width="53" bestFit="1" customWidth="1"/>
    <col min="2" max="2" width="20.85546875" bestFit="1" customWidth="1"/>
    <col min="3" max="3" width="7.42578125" customWidth="1"/>
    <col min="4" max="4" width="20.85546875" bestFit="1" customWidth="1"/>
    <col min="5" max="5" width="12.85546875" bestFit="1" customWidth="1"/>
    <col min="7" max="7" width="12.28515625" bestFit="1" customWidth="1"/>
    <col min="10" max="10" width="48.7109375" bestFit="1" customWidth="1"/>
    <col min="11" max="11" width="14" bestFit="1" customWidth="1"/>
    <col min="12" max="12" width="4.7109375" customWidth="1"/>
    <col min="13" max="13" width="12.28515625" bestFit="1" customWidth="1"/>
    <col min="14" max="14" width="13.5703125" bestFit="1" customWidth="1"/>
  </cols>
  <sheetData>
    <row r="1" spans="1:14" s="163" customFormat="1" ht="15.75">
      <c r="A1" s="534" t="s">
        <v>0</v>
      </c>
      <c r="B1" s="534"/>
      <c r="C1" s="534"/>
      <c r="D1" s="534"/>
      <c r="J1" s="186"/>
      <c r="K1" s="185"/>
      <c r="L1" s="185"/>
      <c r="M1" s="185"/>
      <c r="N1" s="185"/>
    </row>
    <row r="2" spans="1:14" s="163" customFormat="1" ht="15.75">
      <c r="A2" s="534" t="s">
        <v>19</v>
      </c>
      <c r="B2" s="534"/>
      <c r="C2" s="534"/>
      <c r="D2" s="534"/>
      <c r="J2" s="186"/>
      <c r="K2" s="185"/>
      <c r="L2" s="185"/>
      <c r="M2" s="185"/>
      <c r="N2" s="185"/>
    </row>
    <row r="3" spans="1:14" ht="15.75">
      <c r="A3" s="534" t="s">
        <v>1129</v>
      </c>
      <c r="B3" s="534"/>
      <c r="C3" s="24"/>
      <c r="D3" s="209"/>
      <c r="E3" s="22"/>
      <c r="F3" s="24"/>
      <c r="G3" s="24"/>
      <c r="H3" s="24"/>
      <c r="I3" s="24"/>
      <c r="J3" s="44"/>
      <c r="L3" s="128"/>
      <c r="M3" s="185"/>
    </row>
    <row r="4" spans="1:14" s="163" customFormat="1" ht="15.75">
      <c r="A4" s="187" t="s">
        <v>914</v>
      </c>
      <c r="B4" s="534"/>
      <c r="C4" s="534"/>
      <c r="D4" s="534"/>
      <c r="J4" s="188"/>
      <c r="K4" s="185"/>
      <c r="L4" s="185"/>
      <c r="M4" s="185"/>
      <c r="N4" s="185"/>
    </row>
    <row r="5" spans="1:14" ht="15.75">
      <c r="B5" s="24"/>
      <c r="C5" s="24"/>
      <c r="D5" s="24"/>
      <c r="J5" s="6"/>
      <c r="K5" s="6"/>
      <c r="L5" s="6"/>
      <c r="M5" s="6"/>
      <c r="N5" s="6"/>
    </row>
    <row r="6" spans="1:14" ht="15.75">
      <c r="A6" s="24"/>
      <c r="B6" s="140" t="s">
        <v>1130</v>
      </c>
      <c r="C6" s="589"/>
      <c r="D6" s="141" t="s">
        <v>1131</v>
      </c>
      <c r="J6" s="6"/>
      <c r="K6" s="6"/>
      <c r="L6" s="6"/>
      <c r="M6" s="6"/>
      <c r="N6" s="6"/>
    </row>
    <row r="7" spans="1:14" ht="15.75">
      <c r="A7" s="25"/>
      <c r="B7" s="538" t="s">
        <v>20</v>
      </c>
      <c r="C7" s="538"/>
      <c r="D7" s="538" t="s">
        <v>21</v>
      </c>
      <c r="J7" s="97"/>
      <c r="K7" s="98"/>
      <c r="L7" s="6"/>
      <c r="M7" s="99"/>
      <c r="N7" s="100"/>
    </row>
    <row r="8" spans="1:14" ht="15.75">
      <c r="A8" s="25" t="s">
        <v>22</v>
      </c>
      <c r="B8" s="25"/>
      <c r="C8" s="25"/>
      <c r="D8" s="25"/>
      <c r="J8" s="97"/>
      <c r="K8" s="97"/>
      <c r="L8" s="6"/>
      <c r="M8" s="6"/>
      <c r="N8" s="6"/>
    </row>
    <row r="9" spans="1:14" ht="15.75">
      <c r="A9" s="12" t="s">
        <v>23</v>
      </c>
      <c r="B9" s="13"/>
      <c r="C9" s="13"/>
      <c r="D9" s="13"/>
      <c r="J9" s="14"/>
      <c r="K9" s="66"/>
      <c r="L9" s="6"/>
      <c r="M9" s="6"/>
      <c r="N9" s="6"/>
    </row>
    <row r="10" spans="1:14" ht="15.75">
      <c r="A10" s="26" t="s">
        <v>328</v>
      </c>
      <c r="B10" s="109">
        <v>5134912.9400000013</v>
      </c>
      <c r="C10" s="109"/>
      <c r="D10" s="109">
        <v>9986451.1099999994</v>
      </c>
      <c r="E10" s="85"/>
      <c r="G10" s="85"/>
      <c r="J10" s="28"/>
      <c r="K10" s="101"/>
      <c r="L10" s="6"/>
      <c r="M10" s="102"/>
      <c r="N10" s="102"/>
    </row>
    <row r="11" spans="1:14" ht="15.75">
      <c r="A11" s="26" t="s">
        <v>327</v>
      </c>
      <c r="B11" s="109"/>
      <c r="C11" s="26"/>
      <c r="D11" s="109"/>
      <c r="E11" s="260"/>
      <c r="G11" s="260"/>
      <c r="J11" s="28"/>
      <c r="K11" s="33"/>
      <c r="L11" s="6"/>
      <c r="M11" s="6"/>
      <c r="N11" s="6"/>
    </row>
    <row r="12" spans="1:14" ht="15.75">
      <c r="A12" s="26" t="s">
        <v>326</v>
      </c>
      <c r="B12" s="143">
        <v>13491038.560000001</v>
      </c>
      <c r="C12" s="143"/>
      <c r="D12" s="143">
        <v>8176467.9699999997</v>
      </c>
      <c r="E12" s="85"/>
      <c r="G12" s="85"/>
      <c r="J12" s="28"/>
      <c r="K12" s="79"/>
      <c r="L12" s="6"/>
      <c r="M12" s="103"/>
      <c r="N12" s="83"/>
    </row>
    <row r="13" spans="1:14" ht="15.75">
      <c r="A13" s="26" t="s">
        <v>325</v>
      </c>
      <c r="B13" s="143">
        <v>12759649.26</v>
      </c>
      <c r="C13" s="143"/>
      <c r="D13" s="143">
        <v>-6011527.3899999987</v>
      </c>
      <c r="E13" s="85"/>
      <c r="G13" s="85"/>
      <c r="J13" s="28"/>
      <c r="K13" s="104"/>
      <c r="L13" s="6"/>
      <c r="M13" s="103"/>
      <c r="N13" s="84"/>
    </row>
    <row r="14" spans="1:14" ht="15.75">
      <c r="A14" s="26" t="s">
        <v>806</v>
      </c>
      <c r="B14" s="143">
        <v>2431822.36</v>
      </c>
      <c r="C14" s="143"/>
      <c r="D14" s="143">
        <v>1769957.98</v>
      </c>
      <c r="J14" s="28"/>
      <c r="K14" s="104"/>
      <c r="L14" s="6"/>
      <c r="M14" s="103"/>
      <c r="N14" s="83"/>
    </row>
    <row r="15" spans="1:14" ht="15.75">
      <c r="A15" s="26" t="s">
        <v>324</v>
      </c>
      <c r="B15" s="143">
        <v>191555.23</v>
      </c>
      <c r="C15" s="144"/>
      <c r="D15" s="143">
        <v>191555.23</v>
      </c>
      <c r="J15" s="28"/>
      <c r="K15" s="33"/>
      <c r="L15" s="6"/>
      <c r="M15" s="103"/>
      <c r="N15" s="83"/>
    </row>
    <row r="16" spans="1:14" ht="15.75">
      <c r="A16" s="26" t="s">
        <v>495</v>
      </c>
      <c r="B16" s="143">
        <v>36029402.119999997</v>
      </c>
      <c r="C16" s="144"/>
      <c r="D16" s="143">
        <v>33487186.510000002</v>
      </c>
      <c r="J16" s="28"/>
      <c r="K16" s="33"/>
      <c r="L16" s="6"/>
      <c r="M16" s="103"/>
      <c r="N16" s="83"/>
    </row>
    <row r="17" spans="1:14" ht="15.75" hidden="1">
      <c r="A17" s="26" t="s">
        <v>25</v>
      </c>
      <c r="B17" s="143">
        <v>0</v>
      </c>
      <c r="C17" s="144"/>
      <c r="D17" s="143">
        <v>0</v>
      </c>
      <c r="J17" s="28"/>
      <c r="K17" s="33"/>
      <c r="L17" s="6"/>
      <c r="M17" s="103"/>
      <c r="N17" s="84"/>
    </row>
    <row r="18" spans="1:14" ht="15.75" hidden="1">
      <c r="A18" s="26" t="s">
        <v>223</v>
      </c>
      <c r="B18" s="143">
        <v>0</v>
      </c>
      <c r="C18" s="144"/>
      <c r="D18" s="143">
        <v>0</v>
      </c>
      <c r="J18" s="28"/>
      <c r="K18" s="33"/>
      <c r="L18" s="6"/>
      <c r="M18" s="103"/>
      <c r="N18" s="83"/>
    </row>
    <row r="19" spans="1:14" ht="15.75" hidden="1">
      <c r="A19" s="26" t="s">
        <v>323</v>
      </c>
      <c r="B19" s="143">
        <v>0</v>
      </c>
      <c r="C19" s="144"/>
      <c r="D19" s="143">
        <v>0</v>
      </c>
      <c r="J19" s="28"/>
      <c r="K19" s="105"/>
      <c r="L19" s="6"/>
      <c r="M19" s="6"/>
      <c r="N19" s="83"/>
    </row>
    <row r="20" spans="1:14" ht="15.75">
      <c r="A20" s="26" t="s">
        <v>24</v>
      </c>
      <c r="B20" s="143">
        <v>17127817.760000002</v>
      </c>
      <c r="C20" s="144"/>
      <c r="D20" s="143">
        <v>23117151.620000001</v>
      </c>
      <c r="E20" s="11"/>
      <c r="G20" s="11"/>
      <c r="J20" s="28"/>
      <c r="L20" s="6"/>
      <c r="M20" s="103"/>
      <c r="N20" s="83"/>
    </row>
    <row r="21" spans="1:14" ht="15.75" hidden="1">
      <c r="A21" s="26" t="s">
        <v>283</v>
      </c>
      <c r="B21" s="143">
        <v>0</v>
      </c>
      <c r="C21" s="144"/>
      <c r="D21" s="143">
        <v>0</v>
      </c>
      <c r="J21" s="28"/>
      <c r="K21" s="33"/>
      <c r="L21" s="6"/>
      <c r="M21" s="103"/>
      <c r="N21" s="84"/>
    </row>
    <row r="22" spans="1:14" ht="15.75">
      <c r="A22" s="26" t="s">
        <v>322</v>
      </c>
      <c r="B22" s="143"/>
      <c r="C22" s="144"/>
      <c r="D22" s="143"/>
      <c r="E22" s="260"/>
      <c r="G22" s="260"/>
      <c r="J22" s="28"/>
      <c r="K22" s="33"/>
      <c r="L22" s="6"/>
      <c r="M22" s="103"/>
      <c r="N22" s="84"/>
    </row>
    <row r="23" spans="1:14" ht="15.75">
      <c r="A23" s="26" t="s">
        <v>27</v>
      </c>
      <c r="B23" s="143">
        <v>13021765.630000001</v>
      </c>
      <c r="C23" s="143"/>
      <c r="D23" s="143">
        <v>13167362.09</v>
      </c>
      <c r="E23" s="260"/>
      <c r="G23" s="260"/>
      <c r="J23" s="28"/>
      <c r="K23" s="33"/>
      <c r="L23" s="6"/>
      <c r="M23" s="103"/>
      <c r="N23" s="83"/>
    </row>
    <row r="24" spans="1:14" ht="15.75">
      <c r="A24" s="26" t="s">
        <v>321</v>
      </c>
      <c r="B24" s="143">
        <v>33359985.59</v>
      </c>
      <c r="C24" s="144"/>
      <c r="D24" s="143">
        <v>33321039.609999999</v>
      </c>
      <c r="E24" s="260"/>
      <c r="G24" s="260"/>
      <c r="J24" s="106"/>
      <c r="K24" s="33"/>
      <c r="L24" s="6"/>
      <c r="M24" s="103"/>
      <c r="N24" s="83"/>
    </row>
    <row r="25" spans="1:14" ht="15.75">
      <c r="A25" s="48" t="s">
        <v>320</v>
      </c>
      <c r="B25" s="143">
        <v>12541010.76</v>
      </c>
      <c r="C25" s="144"/>
      <c r="D25" s="143">
        <v>10069063.67</v>
      </c>
      <c r="E25" s="260"/>
      <c r="G25" s="260"/>
      <c r="J25" s="28"/>
      <c r="K25" s="33"/>
      <c r="L25" s="6"/>
      <c r="M25" s="103"/>
      <c r="N25" s="102"/>
    </row>
    <row r="26" spans="1:14" ht="15.75">
      <c r="A26" s="26" t="s">
        <v>310</v>
      </c>
      <c r="B26" s="143">
        <v>1315784</v>
      </c>
      <c r="C26" s="144"/>
      <c r="D26" s="143">
        <v>1315784</v>
      </c>
      <c r="E26" s="260"/>
      <c r="G26" s="260"/>
      <c r="J26" s="106"/>
      <c r="K26" s="33"/>
      <c r="L26" s="6"/>
      <c r="M26" s="103"/>
      <c r="N26" s="83"/>
    </row>
    <row r="27" spans="1:14" ht="15.75">
      <c r="A27" s="26" t="s">
        <v>28</v>
      </c>
      <c r="B27" s="543">
        <f>SUM(B10:B26)</f>
        <v>147404744.21000001</v>
      </c>
      <c r="C27" s="109"/>
      <c r="D27" s="543">
        <f>SUM(D10:D26)</f>
        <v>128590492.40000001</v>
      </c>
      <c r="E27" s="261"/>
      <c r="G27" s="261"/>
      <c r="J27" s="28"/>
      <c r="K27" s="33"/>
      <c r="L27" s="6"/>
      <c r="M27" s="6"/>
      <c r="N27" s="6"/>
    </row>
    <row r="28" spans="1:14" ht="15.75">
      <c r="A28" s="26"/>
      <c r="B28" s="27"/>
      <c r="C28" s="26"/>
      <c r="D28" s="27"/>
      <c r="E28" s="260"/>
      <c r="G28" s="260"/>
      <c r="J28" s="28"/>
      <c r="K28" s="33"/>
      <c r="L28" s="6"/>
      <c r="M28" s="6"/>
      <c r="N28" s="6"/>
    </row>
    <row r="29" spans="1:14" ht="15.75">
      <c r="A29" s="26" t="s">
        <v>29</v>
      </c>
      <c r="B29" s="27"/>
      <c r="C29" s="26"/>
      <c r="D29" s="27"/>
      <c r="J29" s="28"/>
      <c r="K29" s="33"/>
      <c r="L29" s="6"/>
      <c r="M29" s="6"/>
      <c r="N29" s="6"/>
    </row>
    <row r="30" spans="1:14" ht="15.75">
      <c r="A30" s="26" t="s">
        <v>319</v>
      </c>
      <c r="B30" s="27"/>
      <c r="C30" s="26"/>
      <c r="D30" s="27"/>
      <c r="J30" s="28"/>
      <c r="K30" s="33"/>
      <c r="L30" s="6"/>
      <c r="M30" s="103"/>
      <c r="N30" s="83"/>
    </row>
    <row r="31" spans="1:14" ht="15.75">
      <c r="A31" s="26" t="s">
        <v>318</v>
      </c>
      <c r="B31" s="143">
        <v>4354860.62</v>
      </c>
      <c r="C31" s="143"/>
      <c r="D31" s="143">
        <v>15599239.619999999</v>
      </c>
      <c r="J31" s="28"/>
      <c r="K31" s="33"/>
      <c r="L31" s="6"/>
      <c r="M31" s="103"/>
      <c r="N31" s="83"/>
    </row>
    <row r="32" spans="1:14" ht="15.75">
      <c r="A32" s="26" t="s">
        <v>30</v>
      </c>
      <c r="B32" s="143">
        <v>35731440.75</v>
      </c>
      <c r="C32" s="144"/>
      <c r="D32" s="143">
        <v>36111987.740000002</v>
      </c>
      <c r="J32" s="28"/>
      <c r="K32" s="33"/>
      <c r="L32" s="6"/>
      <c r="M32" s="103"/>
      <c r="N32" s="84"/>
    </row>
    <row r="33" spans="1:14" ht="15.75">
      <c r="A33" s="26" t="s">
        <v>317</v>
      </c>
      <c r="B33" s="143">
        <v>9151607.9900000002</v>
      </c>
      <c r="C33" s="143"/>
      <c r="D33" s="143">
        <v>9151607.9900000002</v>
      </c>
      <c r="J33" s="28"/>
      <c r="K33" s="107"/>
      <c r="L33" s="6"/>
      <c r="M33" s="103"/>
      <c r="N33" s="84"/>
    </row>
    <row r="34" spans="1:14" ht="15.75" hidden="1">
      <c r="A34" s="26" t="s">
        <v>31</v>
      </c>
      <c r="B34" s="143">
        <v>0</v>
      </c>
      <c r="C34" s="143"/>
      <c r="D34" s="143">
        <v>0</v>
      </c>
      <c r="J34" s="28"/>
      <c r="K34" s="33"/>
      <c r="L34" s="6"/>
      <c r="M34" s="103"/>
      <c r="N34" s="84"/>
    </row>
    <row r="35" spans="1:14" ht="15.75" hidden="1">
      <c r="A35" s="26" t="s">
        <v>32</v>
      </c>
      <c r="B35" s="143">
        <v>0</v>
      </c>
      <c r="C35" s="144"/>
      <c r="D35" s="143">
        <v>0</v>
      </c>
      <c r="J35" s="28"/>
      <c r="K35" s="33"/>
      <c r="L35" s="6"/>
      <c r="M35" s="103"/>
      <c r="N35" s="84"/>
    </row>
    <row r="36" spans="1:14" ht="15.75">
      <c r="A36" s="26" t="s">
        <v>506</v>
      </c>
      <c r="B36" s="143">
        <v>0</v>
      </c>
      <c r="C36" s="144"/>
      <c r="D36" s="143">
        <v>0</v>
      </c>
      <c r="J36" s="28"/>
      <c r="K36" s="33"/>
      <c r="L36" s="6"/>
      <c r="M36" s="103"/>
      <c r="N36" s="84"/>
    </row>
    <row r="37" spans="1:14" ht="15.75">
      <c r="A37" s="26" t="s">
        <v>316</v>
      </c>
      <c r="B37" s="143">
        <v>0</v>
      </c>
      <c r="C37" s="144"/>
      <c r="D37" s="143">
        <v>11781229.239999998</v>
      </c>
      <c r="J37" s="28"/>
      <c r="K37" s="33"/>
      <c r="L37" s="6"/>
      <c r="M37" s="103"/>
      <c r="N37" s="84"/>
    </row>
    <row r="38" spans="1:14" ht="15.75">
      <c r="A38" s="26" t="s">
        <v>384</v>
      </c>
      <c r="B38" s="143">
        <v>22930595.77</v>
      </c>
      <c r="C38" s="144"/>
      <c r="D38" s="143">
        <v>31410046.969999999</v>
      </c>
      <c r="J38" s="28"/>
      <c r="K38" s="33"/>
      <c r="L38" s="6"/>
      <c r="M38" s="103"/>
      <c r="N38" s="84"/>
    </row>
    <row r="39" spans="1:14" ht="15.75">
      <c r="A39" s="26" t="s">
        <v>315</v>
      </c>
      <c r="B39" s="143">
        <v>9546370.8599999994</v>
      </c>
      <c r="C39" s="144"/>
      <c r="D39" s="143">
        <v>9546370.8599999994</v>
      </c>
      <c r="J39" s="28"/>
      <c r="K39" s="33"/>
      <c r="L39" s="6"/>
      <c r="M39" s="103"/>
      <c r="N39" s="84"/>
    </row>
    <row r="40" spans="1:14" ht="15.75" hidden="1">
      <c r="A40" s="139" t="s">
        <v>237</v>
      </c>
      <c r="B40" s="143">
        <v>0</v>
      </c>
      <c r="C40" s="143"/>
      <c r="D40" s="143">
        <v>0</v>
      </c>
      <c r="J40" s="28"/>
      <c r="K40" s="33"/>
      <c r="L40" s="6"/>
      <c r="M40" s="103"/>
      <c r="N40" s="83"/>
    </row>
    <row r="41" spans="1:14" ht="15.75">
      <c r="A41" s="26" t="s">
        <v>33</v>
      </c>
      <c r="B41" s="590">
        <f>SUM(B31:B40)</f>
        <v>81714875.989999995</v>
      </c>
      <c r="C41" s="109"/>
      <c r="D41" s="590">
        <f>SUM(D31:D40)</f>
        <v>113600482.42</v>
      </c>
      <c r="J41" s="28"/>
      <c r="K41" s="33"/>
      <c r="L41" s="6"/>
      <c r="M41" s="6"/>
      <c r="N41" s="108"/>
    </row>
    <row r="42" spans="1:14" ht="15.75">
      <c r="A42" s="26"/>
      <c r="B42" s="27"/>
      <c r="C42" s="26"/>
      <c r="D42" s="27"/>
      <c r="J42" s="28"/>
      <c r="K42" s="28"/>
      <c r="L42" s="6"/>
      <c r="M42" s="6"/>
      <c r="N42" s="108"/>
    </row>
    <row r="43" spans="1:14" ht="15.75">
      <c r="A43" s="28" t="s">
        <v>34</v>
      </c>
      <c r="B43" s="28"/>
      <c r="C43" s="28"/>
      <c r="D43" s="28"/>
      <c r="J43" s="70"/>
      <c r="K43" s="33"/>
      <c r="L43" s="6"/>
      <c r="M43" s="103"/>
      <c r="N43" s="83"/>
    </row>
    <row r="44" spans="1:14" ht="15.75">
      <c r="A44" s="70" t="s">
        <v>35</v>
      </c>
      <c r="B44" s="80">
        <v>1062169179.24</v>
      </c>
      <c r="C44" s="33"/>
      <c r="D44" s="80">
        <v>1047656504.91</v>
      </c>
      <c r="J44" s="70"/>
      <c r="K44" s="71"/>
      <c r="L44" s="6"/>
      <c r="M44" s="103"/>
      <c r="N44" s="84"/>
    </row>
    <row r="45" spans="1:14" ht="15.75">
      <c r="A45" s="70" t="s">
        <v>36</v>
      </c>
      <c r="B45" s="80">
        <v>-305826259.19</v>
      </c>
      <c r="C45" s="33"/>
      <c r="D45" s="80">
        <v>-291751406.52999997</v>
      </c>
      <c r="J45" s="70"/>
      <c r="K45" s="71"/>
      <c r="L45" s="6"/>
      <c r="M45" s="103"/>
      <c r="N45" s="84"/>
    </row>
    <row r="46" spans="1:14" ht="15.75" hidden="1">
      <c r="A46" s="70" t="s">
        <v>37</v>
      </c>
      <c r="B46" s="80">
        <v>0</v>
      </c>
      <c r="C46" s="33"/>
      <c r="D46" s="80">
        <v>0</v>
      </c>
      <c r="E46" s="11"/>
      <c r="J46" s="70"/>
      <c r="K46" s="33"/>
      <c r="L46" s="6"/>
      <c r="M46" s="103"/>
      <c r="N46" s="83"/>
    </row>
    <row r="47" spans="1:14" ht="8.4499999999999993" customHeight="1">
      <c r="A47" s="70"/>
      <c r="B47" s="591"/>
      <c r="C47" s="33"/>
      <c r="D47" s="591"/>
      <c r="E47" s="11"/>
      <c r="J47" s="70"/>
      <c r="K47" s="33"/>
      <c r="L47" s="6"/>
      <c r="M47" s="103"/>
      <c r="N47" s="83"/>
    </row>
    <row r="48" spans="1:14" ht="15.75">
      <c r="A48" s="70" t="s">
        <v>38</v>
      </c>
      <c r="B48" s="592">
        <f>SUM(B44:B47)</f>
        <v>756342920.04999995</v>
      </c>
      <c r="C48" s="33"/>
      <c r="D48" s="592">
        <f>SUM(D44:D47)</f>
        <v>755905098.38</v>
      </c>
      <c r="J48" s="70"/>
      <c r="K48" s="33"/>
      <c r="L48" s="6"/>
      <c r="M48" s="103"/>
      <c r="N48" s="83"/>
    </row>
    <row r="49" spans="1:14" ht="15.75">
      <c r="A49" s="70" t="s">
        <v>39</v>
      </c>
      <c r="B49" s="80">
        <v>654925147.24000001</v>
      </c>
      <c r="C49" s="33"/>
      <c r="D49" s="80">
        <v>585949349.75999999</v>
      </c>
      <c r="E49" s="11"/>
      <c r="J49" s="70"/>
      <c r="K49" s="33"/>
      <c r="L49" s="6"/>
      <c r="M49" s="103"/>
      <c r="N49" s="83"/>
    </row>
    <row r="50" spans="1:14" ht="15.75" hidden="1">
      <c r="A50" s="70" t="s">
        <v>314</v>
      </c>
      <c r="B50" s="197">
        <v>0</v>
      </c>
      <c r="C50" s="15"/>
      <c r="D50" s="197">
        <v>0</v>
      </c>
      <c r="E50" s="11"/>
      <c r="J50" s="70"/>
      <c r="K50" s="33"/>
      <c r="L50" s="6"/>
      <c r="M50" s="103"/>
      <c r="N50" s="83"/>
    </row>
    <row r="51" spans="1:14" ht="15.75">
      <c r="A51" s="70" t="s">
        <v>40</v>
      </c>
      <c r="B51" s="590">
        <f>SUM(B48:B50)</f>
        <v>1411268067.29</v>
      </c>
      <c r="C51" s="109"/>
      <c r="D51" s="590">
        <f>SUM(D48:D50)</f>
        <v>1341854448.1399999</v>
      </c>
      <c r="J51" s="70"/>
      <c r="K51" s="33"/>
      <c r="L51" s="6"/>
      <c r="M51" s="103"/>
      <c r="N51" s="83"/>
    </row>
    <row r="52" spans="1:14" ht="15.75">
      <c r="A52" s="70"/>
      <c r="B52" s="33"/>
      <c r="C52" s="28"/>
      <c r="D52" s="33"/>
      <c r="J52" s="70"/>
      <c r="K52" s="33"/>
      <c r="L52" s="6"/>
      <c r="M52" s="103"/>
      <c r="N52" s="83"/>
    </row>
    <row r="53" spans="1:14" ht="15.75">
      <c r="A53" s="70" t="s">
        <v>288</v>
      </c>
      <c r="B53" s="33"/>
      <c r="C53" s="28"/>
      <c r="D53" s="33"/>
      <c r="J53" s="70"/>
      <c r="K53" s="33"/>
      <c r="L53" s="6"/>
      <c r="M53" s="103"/>
      <c r="N53" s="83"/>
    </row>
    <row r="54" spans="1:14" ht="15.75" hidden="1">
      <c r="A54" s="70" t="s">
        <v>289</v>
      </c>
      <c r="B54" s="80">
        <v>0</v>
      </c>
      <c r="C54" s="33"/>
      <c r="D54" s="80">
        <v>0</v>
      </c>
      <c r="J54" s="70"/>
      <c r="K54" s="33"/>
      <c r="L54" s="6"/>
      <c r="M54" s="103"/>
      <c r="N54" s="83"/>
    </row>
    <row r="55" spans="1:14" ht="15.75">
      <c r="A55" s="70" t="s">
        <v>290</v>
      </c>
      <c r="B55" s="80">
        <v>3610774.36</v>
      </c>
      <c r="C55" s="33"/>
      <c r="D55" s="80">
        <v>21642642.879999999</v>
      </c>
      <c r="J55" s="70"/>
      <c r="K55" s="33"/>
      <c r="L55" s="6"/>
      <c r="M55" s="103"/>
      <c r="N55" s="83"/>
    </row>
    <row r="56" spans="1:14" ht="15.75">
      <c r="A56" s="12" t="s">
        <v>901</v>
      </c>
      <c r="B56" s="197">
        <v>77226.759999999995</v>
      </c>
      <c r="C56" s="15"/>
      <c r="D56" s="197">
        <v>77226.759999999995</v>
      </c>
      <c r="J56" s="12"/>
      <c r="K56" s="15"/>
      <c r="M56" s="11"/>
      <c r="N56" s="670"/>
    </row>
    <row r="57" spans="1:14" ht="15.75">
      <c r="A57" s="70" t="s">
        <v>313</v>
      </c>
      <c r="B57" s="590">
        <f>SUM(B54:B56)</f>
        <v>3688001.1199999996</v>
      </c>
      <c r="C57" s="109"/>
      <c r="D57" s="590">
        <f>SUM(D54:D56)</f>
        <v>21719869.640000001</v>
      </c>
      <c r="J57" s="70"/>
      <c r="K57" s="33"/>
      <c r="L57" s="6"/>
      <c r="M57" s="103"/>
      <c r="N57" s="83"/>
    </row>
    <row r="58" spans="1:14" ht="15.75">
      <c r="A58" s="70"/>
      <c r="B58" s="33"/>
      <c r="C58" s="28"/>
      <c r="D58" s="33"/>
      <c r="J58" s="70"/>
      <c r="K58" s="33"/>
      <c r="L58" s="6"/>
      <c r="M58" s="103"/>
      <c r="N58" s="83"/>
    </row>
    <row r="59" spans="1:14" ht="16.5" thickBot="1">
      <c r="A59" s="70" t="s">
        <v>41</v>
      </c>
      <c r="B59" s="110">
        <f>SUM(B51+B41+B27+B57)</f>
        <v>1644075688.6099999</v>
      </c>
      <c r="C59" s="28"/>
      <c r="D59" s="110">
        <f>SUM(D51+D41+D27+D57)</f>
        <v>1605765292.6000001</v>
      </c>
      <c r="G59" s="85"/>
      <c r="J59" s="28"/>
      <c r="K59" s="72"/>
      <c r="L59" s="6"/>
      <c r="M59" s="6"/>
      <c r="N59" s="108"/>
    </row>
    <row r="60" spans="1:14" ht="16.5" thickTop="1">
      <c r="A60" s="28"/>
      <c r="B60" s="13"/>
      <c r="C60" s="28"/>
      <c r="D60" s="13"/>
      <c r="J60" s="6"/>
      <c r="K60" s="6"/>
      <c r="L60" s="6"/>
      <c r="M60" s="6"/>
      <c r="N60" s="6"/>
    </row>
    <row r="61" spans="1:14" ht="15.75">
      <c r="A61" s="28"/>
      <c r="B61" s="33"/>
      <c r="C61" s="28"/>
      <c r="D61" s="33"/>
      <c r="J61" s="6"/>
      <c r="K61" s="6"/>
      <c r="L61" s="6"/>
      <c r="M61" s="6"/>
      <c r="N61" s="6"/>
    </row>
    <row r="62" spans="1:14" ht="15.75">
      <c r="A62" s="28"/>
      <c r="B62" s="33"/>
      <c r="C62" s="28"/>
      <c r="D62" s="31" t="s">
        <v>312</v>
      </c>
    </row>
  </sheetData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9"/>
  <sheetViews>
    <sheetView topLeftCell="A34" zoomScaleNormal="100" workbookViewId="0">
      <selection activeCell="A21" sqref="A21:H26"/>
    </sheetView>
  </sheetViews>
  <sheetFormatPr defaultRowHeight="12.75"/>
  <cols>
    <col min="1" max="1" width="67.5703125" customWidth="1"/>
    <col min="2" max="2" width="20.85546875" bestFit="1" customWidth="1"/>
    <col min="3" max="3" width="7.42578125" customWidth="1"/>
    <col min="4" max="4" width="20.85546875" bestFit="1" customWidth="1"/>
    <col min="5" max="5" width="12.28515625" bestFit="1" customWidth="1"/>
    <col min="6" max="6" width="13.140625" bestFit="1" customWidth="1"/>
    <col min="7" max="7" width="15.7109375" bestFit="1" customWidth="1"/>
    <col min="8" max="8" width="15.7109375" customWidth="1"/>
    <col min="9" max="9" width="14.7109375" bestFit="1" customWidth="1"/>
    <col min="10" max="10" width="16.140625" customWidth="1"/>
    <col min="11" max="11" width="4.5703125" customWidth="1"/>
    <col min="12" max="14" width="15.5703125" customWidth="1"/>
    <col min="15" max="16" width="18.28515625" customWidth="1"/>
  </cols>
  <sheetData>
    <row r="1" spans="1:17" s="163" customFormat="1" ht="15.75">
      <c r="A1" s="534" t="s">
        <v>0</v>
      </c>
      <c r="B1" s="534"/>
      <c r="C1" s="534"/>
      <c r="D1" s="534"/>
      <c r="K1" s="186"/>
      <c r="L1" s="185"/>
      <c r="M1" s="185"/>
      <c r="N1" s="185"/>
      <c r="O1" s="185"/>
      <c r="P1" s="185"/>
      <c r="Q1" s="185"/>
    </row>
    <row r="2" spans="1:17" s="163" customFormat="1" ht="15.75">
      <c r="A2" s="534" t="s">
        <v>19</v>
      </c>
      <c r="B2" s="534"/>
      <c r="C2" s="534"/>
      <c r="D2" s="534"/>
      <c r="K2" s="186"/>
      <c r="L2" s="185"/>
      <c r="M2" s="185"/>
      <c r="N2" s="185"/>
      <c r="O2" s="185"/>
      <c r="P2" s="185"/>
      <c r="Q2" s="185"/>
    </row>
    <row r="3" spans="1:17" s="163" customFormat="1" ht="15.75">
      <c r="A3" s="534" t="str">
        <f>Page1!A3</f>
        <v>FEBRUARY 28, 2021 and 2020</v>
      </c>
      <c r="B3" s="534"/>
      <c r="C3" s="534"/>
      <c r="D3" s="534"/>
      <c r="K3" s="186"/>
      <c r="L3" s="185"/>
      <c r="M3" s="185"/>
      <c r="N3" s="185"/>
      <c r="O3" s="185"/>
      <c r="P3" s="185"/>
      <c r="Q3" s="185"/>
    </row>
    <row r="4" spans="1:17" s="163" customFormat="1" ht="15.75">
      <c r="A4" s="187" t="s">
        <v>914</v>
      </c>
      <c r="B4" s="534"/>
      <c r="C4" s="534"/>
      <c r="D4" s="534"/>
      <c r="K4" s="188"/>
      <c r="L4" s="185"/>
      <c r="M4" s="185"/>
      <c r="N4" s="185"/>
      <c r="O4" s="185"/>
      <c r="P4" s="185"/>
      <c r="Q4" s="185"/>
    </row>
    <row r="5" spans="1:17" ht="15.75">
      <c r="B5" s="24"/>
      <c r="C5" s="24"/>
      <c r="D5" s="24"/>
      <c r="K5" s="6"/>
      <c r="L5" s="6"/>
      <c r="M5" s="6"/>
      <c r="N5" s="6"/>
      <c r="O5" s="6"/>
      <c r="P5" s="6"/>
      <c r="Q5" s="6"/>
    </row>
    <row r="6" spans="1:17" ht="15.75">
      <c r="A6" s="24"/>
      <c r="B6" s="140" t="str">
        <f>Page1!B6</f>
        <v>FEBRUARY  2021</v>
      </c>
      <c r="C6" s="538"/>
      <c r="D6" s="140" t="str">
        <f>Page1!D6</f>
        <v>FEBRUARY  2020</v>
      </c>
      <c r="K6" s="6"/>
      <c r="L6" s="6"/>
      <c r="M6" s="6"/>
      <c r="N6" s="6"/>
      <c r="O6" s="6"/>
      <c r="P6" s="6"/>
      <c r="Q6" s="6"/>
    </row>
    <row r="7" spans="1:17" ht="15.75">
      <c r="A7" s="25"/>
      <c r="B7" s="538" t="s">
        <v>20</v>
      </c>
      <c r="C7" s="538"/>
      <c r="D7" s="538" t="s">
        <v>21</v>
      </c>
      <c r="K7" s="97"/>
      <c r="L7" s="98"/>
      <c r="M7" s="98"/>
      <c r="N7" s="98"/>
      <c r="O7" s="6"/>
      <c r="P7" s="99"/>
      <c r="Q7" s="100"/>
    </row>
    <row r="9" spans="1:17" ht="15.75">
      <c r="A9" s="13" t="s">
        <v>330</v>
      </c>
    </row>
    <row r="10" spans="1:17" ht="15.75">
      <c r="A10" s="13"/>
    </row>
    <row r="11" spans="1:17" ht="15.75">
      <c r="A11" s="26" t="s">
        <v>42</v>
      </c>
    </row>
    <row r="12" spans="1:17" ht="15.75">
      <c r="A12" s="26" t="s">
        <v>815</v>
      </c>
      <c r="B12" s="594">
        <v>13820717.960000001</v>
      </c>
      <c r="D12" s="594">
        <v>0</v>
      </c>
    </row>
    <row r="13" spans="1:17" ht="15.75">
      <c r="A13" s="26" t="s">
        <v>43</v>
      </c>
      <c r="B13" s="143">
        <v>150912449</v>
      </c>
      <c r="C13" s="143"/>
      <c r="D13" s="143">
        <v>117012121.76999998</v>
      </c>
    </row>
    <row r="14" spans="1:17" ht="15.75">
      <c r="A14" s="26" t="s">
        <v>44</v>
      </c>
      <c r="B14" s="143">
        <v>34787644.989999995</v>
      </c>
      <c r="C14" s="143"/>
      <c r="D14" s="143">
        <v>44507094.319999978</v>
      </c>
    </row>
    <row r="15" spans="1:17" ht="15.75">
      <c r="A15" s="26" t="s">
        <v>866</v>
      </c>
      <c r="B15" s="143">
        <v>135309146.315</v>
      </c>
      <c r="C15" s="143"/>
      <c r="D15" s="143">
        <v>260587367.06999999</v>
      </c>
    </row>
    <row r="16" spans="1:17" ht="3" customHeight="1">
      <c r="A16" s="26" t="s">
        <v>807</v>
      </c>
      <c r="B16" s="143">
        <v>0</v>
      </c>
      <c r="C16" s="143"/>
      <c r="D16" s="143">
        <v>0</v>
      </c>
    </row>
    <row r="17" spans="1:4" ht="15.75">
      <c r="A17" s="26" t="s">
        <v>45</v>
      </c>
      <c r="B17" s="143">
        <v>30678218.239999998</v>
      </c>
      <c r="C17" s="143"/>
      <c r="D17" s="143">
        <v>40532625.740000002</v>
      </c>
    </row>
    <row r="18" spans="1:4" ht="15.75">
      <c r="A18" s="26" t="s">
        <v>47</v>
      </c>
      <c r="B18" s="143">
        <v>4142492.68</v>
      </c>
      <c r="C18" s="143"/>
      <c r="D18" s="143">
        <v>4142492.68</v>
      </c>
    </row>
    <row r="19" spans="1:4" ht="2.25" customHeight="1">
      <c r="A19" s="26" t="s">
        <v>385</v>
      </c>
      <c r="B19" s="143">
        <v>0</v>
      </c>
      <c r="C19" s="143"/>
      <c r="D19" s="143">
        <v>0</v>
      </c>
    </row>
    <row r="20" spans="1:4" ht="15.75">
      <c r="A20" s="26" t="s">
        <v>59</v>
      </c>
      <c r="B20" s="143">
        <v>33160608.489999998</v>
      </c>
      <c r="C20" s="143"/>
      <c r="D20" s="143">
        <v>27322157.93</v>
      </c>
    </row>
    <row r="21" spans="1:4" ht="2.25" customHeight="1">
      <c r="A21" s="26" t="s">
        <v>46</v>
      </c>
      <c r="B21" s="143">
        <v>0</v>
      </c>
      <c r="C21" s="143"/>
      <c r="D21" s="143">
        <v>0</v>
      </c>
    </row>
    <row r="22" spans="1:4" ht="1.5" hidden="1" customHeight="1">
      <c r="A22" s="26" t="s">
        <v>211</v>
      </c>
      <c r="B22" s="143">
        <v>0</v>
      </c>
      <c r="C22" s="143"/>
      <c r="D22" s="143">
        <v>0</v>
      </c>
    </row>
    <row r="23" spans="1:4" ht="3" hidden="1" customHeight="1">
      <c r="A23" s="26" t="s">
        <v>469</v>
      </c>
      <c r="B23" s="11">
        <v>0</v>
      </c>
      <c r="C23" s="11"/>
      <c r="D23" s="11">
        <v>0</v>
      </c>
    </row>
    <row r="24" spans="1:4" ht="15.75" hidden="1">
      <c r="A24" s="26" t="s">
        <v>48</v>
      </c>
      <c r="B24" s="15">
        <v>0</v>
      </c>
      <c r="C24" s="11"/>
      <c r="D24" s="15">
        <v>0</v>
      </c>
    </row>
    <row r="25" spans="1:4" ht="15.75">
      <c r="A25" s="25" t="s">
        <v>49</v>
      </c>
      <c r="B25" s="623">
        <f>SUM(B12:B24)</f>
        <v>402811277.67500001</v>
      </c>
      <c r="C25" s="11"/>
      <c r="D25" s="265">
        <f>SUM(D12:D24)</f>
        <v>494103859.50999999</v>
      </c>
    </row>
    <row r="26" spans="1:4" ht="15.75" hidden="1">
      <c r="A26" s="26"/>
      <c r="B26" s="11">
        <v>0</v>
      </c>
      <c r="C26" s="11"/>
      <c r="D26" s="11">
        <v>0</v>
      </c>
    </row>
    <row r="27" spans="1:4" ht="15.75">
      <c r="A27" s="26" t="s">
        <v>50</v>
      </c>
    </row>
    <row r="28" spans="1:4" ht="15.75">
      <c r="A28" s="26" t="s">
        <v>51</v>
      </c>
      <c r="B28" s="143">
        <v>17673439.829999998</v>
      </c>
      <c r="C28" s="143"/>
      <c r="D28" s="143">
        <v>14470245.390000001</v>
      </c>
    </row>
    <row r="29" spans="1:4" ht="15.75">
      <c r="A29" s="26" t="s">
        <v>52</v>
      </c>
      <c r="B29" s="143">
        <v>7238819.7199999997</v>
      </c>
      <c r="C29" s="143"/>
      <c r="D29" s="143">
        <v>3243464.51</v>
      </c>
    </row>
    <row r="30" spans="1:4" ht="15.75">
      <c r="A30" s="48" t="s">
        <v>53</v>
      </c>
      <c r="B30" s="143">
        <v>8700258.7699999996</v>
      </c>
      <c r="C30" s="143"/>
      <c r="D30" s="143">
        <v>8700258.7699999996</v>
      </c>
    </row>
    <row r="31" spans="1:4" ht="15.75">
      <c r="A31" s="26" t="s">
        <v>54</v>
      </c>
      <c r="B31" s="143">
        <v>9151607.9900000002</v>
      </c>
      <c r="C31" s="143"/>
      <c r="D31" s="143">
        <v>9151607.9900000002</v>
      </c>
    </row>
    <row r="32" spans="1:4" ht="15.75">
      <c r="A32" s="25" t="s">
        <v>55</v>
      </c>
      <c r="B32" s="265">
        <f>SUM(B28:B31)</f>
        <v>42764126.309999995</v>
      </c>
      <c r="D32" s="265">
        <f>SUM(D28:D31)</f>
        <v>35565576.659999996</v>
      </c>
    </row>
    <row r="33" spans="1:4" ht="15.75">
      <c r="A33" s="26"/>
      <c r="B33" s="85"/>
      <c r="D33" s="85"/>
    </row>
    <row r="34" spans="1:4" ht="15.75">
      <c r="A34" s="26" t="s">
        <v>56</v>
      </c>
    </row>
    <row r="35" spans="1:4" ht="15.75">
      <c r="A35" s="26" t="s">
        <v>57</v>
      </c>
      <c r="B35" s="143">
        <v>187485000</v>
      </c>
      <c r="C35" s="143"/>
      <c r="D35" s="143">
        <v>213150000</v>
      </c>
    </row>
    <row r="36" spans="1:4" ht="15.75">
      <c r="A36" s="26" t="s">
        <v>482</v>
      </c>
      <c r="B36" s="143">
        <v>9479755.3599999994</v>
      </c>
      <c r="C36" s="143"/>
      <c r="D36" s="143">
        <v>10168618.109999999</v>
      </c>
    </row>
    <row r="37" spans="1:4" ht="15.75">
      <c r="A37" s="26" t="s">
        <v>58</v>
      </c>
      <c r="B37" s="143">
        <v>2241138.27</v>
      </c>
      <c r="C37" s="143"/>
      <c r="D37" s="143">
        <v>2438077.83</v>
      </c>
    </row>
    <row r="38" spans="1:4" ht="15.75" hidden="1">
      <c r="A38" s="26" t="s">
        <v>210</v>
      </c>
      <c r="B38" s="143">
        <v>0</v>
      </c>
      <c r="C38" s="143"/>
      <c r="D38" s="143">
        <v>0</v>
      </c>
    </row>
    <row r="39" spans="1:4" ht="15.75">
      <c r="A39" s="28" t="s">
        <v>383</v>
      </c>
      <c r="B39" s="143">
        <v>117635839.12</v>
      </c>
      <c r="C39" s="143"/>
      <c r="D39" s="143">
        <v>130061863.45</v>
      </c>
    </row>
    <row r="40" spans="1:4" ht="15.75">
      <c r="A40" s="26" t="s">
        <v>502</v>
      </c>
      <c r="B40" s="143">
        <v>20484849.920000002</v>
      </c>
      <c r="C40" s="135"/>
      <c r="D40" s="143">
        <v>78622581.810000002</v>
      </c>
    </row>
    <row r="41" spans="1:4" ht="15.75">
      <c r="A41" s="26" t="s">
        <v>990</v>
      </c>
      <c r="B41" s="143">
        <v>75000000</v>
      </c>
      <c r="C41" s="135"/>
      <c r="D41" s="143">
        <v>39000000</v>
      </c>
    </row>
    <row r="42" spans="1:4" ht="15.75">
      <c r="A42" s="26" t="s">
        <v>489</v>
      </c>
      <c r="B42" s="143">
        <v>19500000</v>
      </c>
      <c r="C42" s="135"/>
      <c r="D42" s="15">
        <v>0</v>
      </c>
    </row>
    <row r="43" spans="1:4" ht="15.75">
      <c r="A43" s="28" t="s">
        <v>60</v>
      </c>
      <c r="B43" s="15">
        <v>0</v>
      </c>
      <c r="C43" s="135"/>
      <c r="D43" s="143">
        <v>-249100</v>
      </c>
    </row>
    <row r="44" spans="1:4" ht="15.75">
      <c r="A44" s="25" t="s">
        <v>329</v>
      </c>
      <c r="B44" s="542">
        <f>SUM(B35:B43)</f>
        <v>431826582.67000002</v>
      </c>
      <c r="D44" s="542">
        <f>SUM(D35:D42)</f>
        <v>473441141.20000005</v>
      </c>
    </row>
    <row r="45" spans="1:4" ht="15.75">
      <c r="A45" s="26"/>
      <c r="B45" s="85"/>
      <c r="D45" s="85"/>
    </row>
    <row r="46" spans="1:4" ht="15.75">
      <c r="A46" s="26" t="s">
        <v>291</v>
      </c>
    </row>
    <row r="47" spans="1:4" ht="15.75">
      <c r="A47" s="26" t="s">
        <v>292</v>
      </c>
      <c r="B47" s="143">
        <v>216281276.88999999</v>
      </c>
      <c r="C47" s="143"/>
      <c r="D47" s="143">
        <v>216281276.88999999</v>
      </c>
    </row>
    <row r="48" spans="1:4" ht="15.75">
      <c r="A48" s="26" t="s">
        <v>294</v>
      </c>
      <c r="B48" s="143">
        <v>51124821.850000001</v>
      </c>
      <c r="C48" s="143"/>
      <c r="D48" s="143">
        <v>49122994.009999998</v>
      </c>
    </row>
    <row r="49" spans="1:17" ht="15.75">
      <c r="A49" s="25" t="s">
        <v>331</v>
      </c>
      <c r="B49" s="615">
        <f>SUM(B47:B48)</f>
        <v>267406098.73999998</v>
      </c>
      <c r="C49" s="616"/>
      <c r="D49" s="615">
        <f>SUM(D47:D48)</f>
        <v>265404270.89999998</v>
      </c>
    </row>
    <row r="50" spans="1:17" ht="15.75">
      <c r="A50" s="70"/>
      <c r="B50" s="70"/>
      <c r="C50" s="70"/>
      <c r="D50" s="70"/>
      <c r="E50" s="70"/>
    </row>
    <row r="51" spans="1:17" ht="15.75">
      <c r="A51" s="142" t="s">
        <v>61</v>
      </c>
      <c r="B51" s="603">
        <f>+B49+B44+B32+B25</f>
        <v>1144808085.395</v>
      </c>
      <c r="D51" s="590">
        <f>+D49+D44+D32+D25</f>
        <v>1268514848.27</v>
      </c>
    </row>
    <row r="52" spans="1:17" ht="15.75">
      <c r="A52" s="142"/>
      <c r="B52" s="85"/>
      <c r="C52" s="85"/>
      <c r="D52" s="85"/>
    </row>
    <row r="53" spans="1:17" ht="15.75">
      <c r="A53" s="139" t="s">
        <v>484</v>
      </c>
      <c r="B53" s="85"/>
      <c r="C53" s="85"/>
      <c r="D53" s="85"/>
    </row>
    <row r="54" spans="1:17" ht="15.75">
      <c r="A54" s="139" t="s">
        <v>483</v>
      </c>
      <c r="B54" s="143">
        <v>59093165.789999999</v>
      </c>
      <c r="C54" s="143"/>
      <c r="D54" s="143">
        <v>62932255.350000001</v>
      </c>
    </row>
    <row r="55" spans="1:17" ht="15.75">
      <c r="A55" s="334" t="s">
        <v>902</v>
      </c>
      <c r="B55" s="671">
        <v>7363556.6500000004</v>
      </c>
      <c r="C55" s="671"/>
      <c r="D55" s="671">
        <v>7363556.6500000004</v>
      </c>
    </row>
    <row r="56" spans="1:17" ht="15.75">
      <c r="A56" s="142"/>
      <c r="B56" s="85"/>
      <c r="C56" s="85"/>
      <c r="D56" s="85"/>
    </row>
    <row r="57" spans="1:17" ht="15.75">
      <c r="A57" s="142" t="s">
        <v>62</v>
      </c>
      <c r="B57" s="85"/>
      <c r="D57" s="85"/>
    </row>
    <row r="58" spans="1:17" ht="15.75">
      <c r="A58" s="70" t="s">
        <v>238</v>
      </c>
      <c r="B58" s="143">
        <v>1129107858.27</v>
      </c>
      <c r="C58" s="143"/>
      <c r="D58" s="143">
        <v>1047586935.41</v>
      </c>
      <c r="J58" s="128"/>
      <c r="K58" s="128"/>
      <c r="O58" s="128"/>
      <c r="P58" s="128"/>
      <c r="Q58" s="128"/>
    </row>
    <row r="59" spans="1:17" ht="15.75">
      <c r="A59" s="70" t="s">
        <v>63</v>
      </c>
      <c r="B59" s="143">
        <v>28434918.870000001</v>
      </c>
      <c r="C59" s="143"/>
      <c r="D59" s="143">
        <v>39010968.299999997</v>
      </c>
      <c r="J59" s="128"/>
      <c r="K59" s="128"/>
      <c r="O59" s="128"/>
      <c r="P59" s="128"/>
      <c r="Q59" s="128"/>
    </row>
    <row r="60" spans="1:17" ht="15.75">
      <c r="A60" s="70" t="s">
        <v>64</v>
      </c>
      <c r="B60" s="143">
        <v>-724731896.3599999</v>
      </c>
      <c r="C60" s="143"/>
      <c r="D60" s="143">
        <v>-819394171.38</v>
      </c>
      <c r="J60" s="128"/>
      <c r="K60" s="128"/>
      <c r="O60" s="128"/>
      <c r="P60" s="128"/>
      <c r="Q60" s="128"/>
    </row>
    <row r="61" spans="1:17" ht="15.75">
      <c r="A61" s="70" t="s">
        <v>65</v>
      </c>
      <c r="B61" s="592">
        <f>SUM(B58:B60)</f>
        <v>432810880.77999997</v>
      </c>
      <c r="C61" s="621"/>
      <c r="D61" s="592">
        <f>SUM(D58:D60)</f>
        <v>267203732.33000004</v>
      </c>
      <c r="J61" s="128"/>
      <c r="K61" s="128"/>
      <c r="O61" s="128"/>
      <c r="P61" s="128"/>
      <c r="Q61" s="128"/>
    </row>
    <row r="62" spans="1:17" ht="15.75">
      <c r="A62" s="70"/>
      <c r="B62" s="85"/>
      <c r="D62" s="85"/>
      <c r="J62" s="128"/>
      <c r="K62" s="128"/>
      <c r="O62" s="128"/>
      <c r="P62" s="128"/>
      <c r="Q62" s="128"/>
    </row>
    <row r="63" spans="1:17" ht="16.5" thickBot="1">
      <c r="A63" s="70" t="s">
        <v>66</v>
      </c>
      <c r="B63" s="595">
        <f>SUM(+B54+B61+B51+B55)</f>
        <v>1644075688.615</v>
      </c>
      <c r="D63" s="626">
        <f>SUM(+D54+D61+D51+D43+D55)</f>
        <v>1605765292.6000001</v>
      </c>
    </row>
    <row r="64" spans="1:17" ht="16.5" thickTop="1">
      <c r="A64" s="70"/>
      <c r="B64" s="85"/>
      <c r="D64" s="85"/>
    </row>
    <row r="65" spans="1:4" ht="15.75">
      <c r="A65" s="70"/>
      <c r="B65" s="85"/>
      <c r="D65" s="85"/>
    </row>
    <row r="66" spans="1:4" ht="15.75">
      <c r="A66" s="70"/>
      <c r="D66" s="31" t="s">
        <v>372</v>
      </c>
    </row>
    <row r="67" spans="1:4" ht="15.75">
      <c r="A67" s="70"/>
      <c r="B67" s="85"/>
    </row>
    <row r="68" spans="1:4" ht="15.75">
      <c r="A68" s="70"/>
    </row>
    <row r="69" spans="1:4" ht="15.75">
      <c r="A69" s="70"/>
    </row>
  </sheetData>
  <phoneticPr fontId="8" type="noConversion"/>
  <pageMargins left="0.75" right="0.75" top="1" bottom="1" header="0.5" footer="0.5"/>
  <pageSetup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02"/>
  <sheetViews>
    <sheetView topLeftCell="A51" zoomScaleNormal="100" zoomScaleSheetLayoutView="100" workbookViewId="0">
      <selection activeCell="A21" sqref="A21:H26"/>
    </sheetView>
  </sheetViews>
  <sheetFormatPr defaultColWidth="8.85546875" defaultRowHeight="15.75"/>
  <cols>
    <col min="1" max="1" width="52.85546875" style="12" bestFit="1" customWidth="1"/>
    <col min="2" max="2" width="18.5703125" style="12" customWidth="1"/>
    <col min="3" max="3" width="5.85546875" style="12" customWidth="1"/>
    <col min="4" max="4" width="17.7109375" style="12" customWidth="1"/>
    <col min="5" max="16384" width="8.85546875" style="12"/>
  </cols>
  <sheetData>
    <row r="1" spans="1:6" s="182" customFormat="1">
      <c r="A1" s="536" t="s">
        <v>0</v>
      </c>
      <c r="B1" s="536"/>
      <c r="C1" s="536"/>
      <c r="D1" s="536"/>
    </row>
    <row r="2" spans="1:6" s="182" customFormat="1">
      <c r="A2" s="536" t="s">
        <v>174</v>
      </c>
      <c r="B2" s="536"/>
      <c r="C2" s="536"/>
      <c r="D2" s="536"/>
    </row>
    <row r="3" spans="1:6" s="182" customFormat="1">
      <c r="A3" s="536" t="str">
        <f>Page1!A3</f>
        <v>FEBRUARY 28, 2021 and 2020</v>
      </c>
      <c r="B3" s="536"/>
      <c r="C3" s="536"/>
      <c r="D3" s="536"/>
    </row>
    <row r="4" spans="1:6" s="182" customFormat="1">
      <c r="A4" s="533" t="s">
        <v>914</v>
      </c>
      <c r="B4" s="536"/>
      <c r="C4" s="536"/>
      <c r="D4" s="536"/>
    </row>
    <row r="5" spans="1:6" ht="16.5" thickBot="1">
      <c r="B5" s="75"/>
      <c r="C5" s="17"/>
      <c r="D5" s="75"/>
    </row>
    <row r="6" spans="1:6" ht="16.5" thickBot="1">
      <c r="B6" s="215" t="str">
        <f>'Page 2'!B6</f>
        <v>FEBRUARY  2021</v>
      </c>
      <c r="C6" s="17"/>
      <c r="D6" s="596" t="s">
        <v>932</v>
      </c>
    </row>
    <row r="7" spans="1:6">
      <c r="B7" s="16"/>
      <c r="C7" s="17"/>
      <c r="D7" s="16"/>
    </row>
    <row r="8" spans="1:6">
      <c r="A8" s="13" t="s">
        <v>159</v>
      </c>
      <c r="C8" s="17"/>
    </row>
    <row r="9" spans="1:6">
      <c r="A9" s="12" t="s">
        <v>160</v>
      </c>
      <c r="B9" s="685">
        <v>-2782736.4599999636</v>
      </c>
      <c r="C9" s="13"/>
      <c r="D9" s="685">
        <v>62835529.369999953</v>
      </c>
    </row>
    <row r="10" spans="1:6">
      <c r="B10" s="62"/>
      <c r="D10" s="62"/>
    </row>
    <row r="11" spans="1:6">
      <c r="A11" s="13" t="s">
        <v>161</v>
      </c>
      <c r="B11" s="62"/>
      <c r="F11" s="62"/>
    </row>
    <row r="12" spans="1:6" hidden="1">
      <c r="A12" s="12" t="s">
        <v>194</v>
      </c>
      <c r="B12" s="63">
        <v>0</v>
      </c>
      <c r="D12" s="63">
        <v>5838450.5599999987</v>
      </c>
    </row>
    <row r="13" spans="1:6" hidden="1">
      <c r="A13" s="12" t="s">
        <v>176</v>
      </c>
      <c r="B13" s="63">
        <v>0</v>
      </c>
      <c r="D13" s="63">
        <v>0</v>
      </c>
    </row>
    <row r="14" spans="1:6" hidden="1">
      <c r="A14" s="12" t="s">
        <v>808</v>
      </c>
      <c r="B14" s="63">
        <v>0</v>
      </c>
      <c r="D14" s="63">
        <v>0</v>
      </c>
    </row>
    <row r="15" spans="1:6" hidden="1">
      <c r="A15" s="12" t="s">
        <v>215</v>
      </c>
      <c r="B15" s="63">
        <v>0</v>
      </c>
      <c r="D15" s="63">
        <v>0</v>
      </c>
    </row>
    <row r="16" spans="1:6" hidden="1">
      <c r="A16" s="12" t="s">
        <v>216</v>
      </c>
      <c r="B16" s="63">
        <v>0</v>
      </c>
      <c r="D16" s="63">
        <v>0</v>
      </c>
    </row>
    <row r="17" spans="1:4" hidden="1">
      <c r="A17" s="12" t="s">
        <v>217</v>
      </c>
      <c r="B17" s="63">
        <v>0</v>
      </c>
      <c r="D17" s="63">
        <v>0</v>
      </c>
    </row>
    <row r="18" spans="1:4" hidden="1">
      <c r="A18" s="12" t="s">
        <v>499</v>
      </c>
      <c r="B18" s="63">
        <v>0</v>
      </c>
      <c r="D18" s="63">
        <v>0</v>
      </c>
    </row>
    <row r="19" spans="1:4" hidden="1">
      <c r="A19" s="12" t="s">
        <v>295</v>
      </c>
      <c r="B19" s="63">
        <v>0</v>
      </c>
      <c r="D19" s="63">
        <v>0</v>
      </c>
    </row>
    <row r="20" spans="1:4" hidden="1">
      <c r="A20" s="12" t="s">
        <v>504</v>
      </c>
      <c r="B20" s="63">
        <v>0</v>
      </c>
      <c r="D20" s="63">
        <v>0</v>
      </c>
    </row>
    <row r="21" spans="1:4" hidden="1">
      <c r="A21" s="12" t="s">
        <v>491</v>
      </c>
      <c r="B21" s="63">
        <v>0</v>
      </c>
      <c r="D21" s="63">
        <v>0</v>
      </c>
    </row>
    <row r="22" spans="1:4">
      <c r="A22" s="12" t="s">
        <v>162</v>
      </c>
      <c r="B22" s="239">
        <v>-22980677</v>
      </c>
      <c r="D22" s="63">
        <v>-13534985</v>
      </c>
    </row>
    <row r="23" spans="1:4">
      <c r="A23" s="12" t="s">
        <v>163</v>
      </c>
      <c r="B23" s="63">
        <v>-13120607.029999999</v>
      </c>
      <c r="D23" s="63">
        <v>-13165647.589999998</v>
      </c>
    </row>
    <row r="24" spans="1:4">
      <c r="A24" s="12" t="s">
        <v>421</v>
      </c>
      <c r="B24" s="63">
        <v>-12720748.27</v>
      </c>
      <c r="D24" s="63">
        <v>-20537643.969999999</v>
      </c>
    </row>
    <row r="25" spans="1:4">
      <c r="A25" s="12" t="s">
        <v>173</v>
      </c>
      <c r="B25" s="63">
        <v>-1047035.72</v>
      </c>
      <c r="D25" s="63">
        <v>-1275330.96</v>
      </c>
    </row>
    <row r="26" spans="1:4">
      <c r="A26" s="12" t="s">
        <v>175</v>
      </c>
      <c r="B26" s="63">
        <v>-10951.75</v>
      </c>
      <c r="D26" s="63">
        <v>-56314.87</v>
      </c>
    </row>
    <row r="27" spans="1:4">
      <c r="A27" s="12" t="s">
        <v>164</v>
      </c>
      <c r="B27" s="63">
        <v>-62238474.719999999</v>
      </c>
      <c r="D27" s="63">
        <v>-165490986.15000007</v>
      </c>
    </row>
    <row r="28" spans="1:4">
      <c r="A28" s="28" t="s">
        <v>847</v>
      </c>
      <c r="B28" s="63">
        <v>0</v>
      </c>
      <c r="D28" s="63">
        <v>747300</v>
      </c>
    </row>
    <row r="29" spans="1:4">
      <c r="A29" s="12" t="s">
        <v>505</v>
      </c>
      <c r="B29" s="63">
        <v>0</v>
      </c>
      <c r="D29" s="63">
        <v>0</v>
      </c>
    </row>
    <row r="30" spans="1:4" hidden="1">
      <c r="A30" s="12" t="s">
        <v>309</v>
      </c>
      <c r="B30" s="63">
        <v>0</v>
      </c>
      <c r="D30" s="12">
        <v>0</v>
      </c>
    </row>
    <row r="31" spans="1:4" hidden="1">
      <c r="A31" s="12" t="s">
        <v>300</v>
      </c>
      <c r="B31" s="63">
        <v>0</v>
      </c>
      <c r="D31" s="12">
        <v>0</v>
      </c>
    </row>
    <row r="32" spans="1:4" hidden="1">
      <c r="A32" s="12" t="s">
        <v>311</v>
      </c>
      <c r="B32" s="63">
        <v>0</v>
      </c>
      <c r="D32" s="12">
        <v>0</v>
      </c>
    </row>
    <row r="33" spans="1:4">
      <c r="A33" s="12" t="s">
        <v>236</v>
      </c>
      <c r="B33" s="63">
        <v>2905712.46</v>
      </c>
      <c r="D33" s="63">
        <v>4672542.0200000005</v>
      </c>
    </row>
    <row r="34" spans="1:4">
      <c r="A34" s="12" t="s">
        <v>165</v>
      </c>
      <c r="B34" s="63">
        <v>0</v>
      </c>
      <c r="D34" s="63">
        <v>0</v>
      </c>
    </row>
    <row r="35" spans="1:4">
      <c r="A35" s="26" t="s">
        <v>498</v>
      </c>
      <c r="B35" s="63">
        <v>61536278.639999993</v>
      </c>
      <c r="D35" s="63">
        <v>128415680.40999998</v>
      </c>
    </row>
    <row r="36" spans="1:4">
      <c r="A36" s="26" t="s">
        <v>494</v>
      </c>
      <c r="B36" s="63">
        <v>16556146.969999999</v>
      </c>
      <c r="D36" s="63">
        <v>373717.99</v>
      </c>
    </row>
    <row r="37" spans="1:4">
      <c r="A37" s="12" t="s">
        <v>1031</v>
      </c>
      <c r="B37" s="63">
        <v>7517857.9100000001</v>
      </c>
      <c r="D37" s="63">
        <v>0</v>
      </c>
    </row>
    <row r="38" spans="1:4" hidden="1">
      <c r="A38" s="12" t="s">
        <v>109</v>
      </c>
      <c r="B38" s="63">
        <v>0</v>
      </c>
      <c r="D38" s="63">
        <v>0</v>
      </c>
    </row>
    <row r="39" spans="1:4" ht="31.5">
      <c r="A39" s="38" t="s">
        <v>296</v>
      </c>
      <c r="B39" s="544">
        <f>SUM(B12:B38)</f>
        <v>-23602498.510000009</v>
      </c>
      <c r="D39" s="544">
        <f>SUM(D12:D38)</f>
        <v>-74013217.560000092</v>
      </c>
    </row>
    <row r="40" spans="1:4">
      <c r="B40" s="64"/>
      <c r="D40" s="61"/>
    </row>
    <row r="41" spans="1:4">
      <c r="A41" s="13" t="s">
        <v>166</v>
      </c>
      <c r="B41" s="64"/>
      <c r="D41" s="61"/>
    </row>
    <row r="42" spans="1:4">
      <c r="A42" s="12" t="s">
        <v>167</v>
      </c>
      <c r="B42" s="63">
        <v>9704.26</v>
      </c>
      <c r="D42" s="63">
        <v>356115.65</v>
      </c>
    </row>
    <row r="43" spans="1:4">
      <c r="A43" s="12" t="s">
        <v>177</v>
      </c>
      <c r="B43" s="545">
        <v>6029118.8800000027</v>
      </c>
      <c r="D43" s="63">
        <v>2968179.8399999961</v>
      </c>
    </row>
    <row r="44" spans="1:4">
      <c r="A44" s="12" t="s">
        <v>178</v>
      </c>
      <c r="B44" s="732">
        <f>SUM(B42:B43)</f>
        <v>6038823.1400000025</v>
      </c>
      <c r="D44" s="544">
        <f>SUM(D42:D43)</f>
        <v>3324295.489999996</v>
      </c>
    </row>
    <row r="45" spans="1:4">
      <c r="B45" s="64"/>
      <c r="D45" s="61"/>
    </row>
    <row r="46" spans="1:4">
      <c r="A46" s="12" t="s">
        <v>168</v>
      </c>
      <c r="B46" s="63">
        <v>-20346411.34</v>
      </c>
      <c r="D46" s="65">
        <v>-7853393.4899999984</v>
      </c>
    </row>
    <row r="47" spans="1:4">
      <c r="A47" s="12" t="s">
        <v>169</v>
      </c>
      <c r="B47" s="63">
        <v>16015466.940000001</v>
      </c>
      <c r="D47" s="63">
        <v>23868860.43</v>
      </c>
    </row>
    <row r="48" spans="1:4" ht="16.5" thickBot="1">
      <c r="A48" s="12" t="s">
        <v>170</v>
      </c>
      <c r="B48" s="112">
        <f>SUM(B46:B47)</f>
        <v>-4330944.3999999985</v>
      </c>
      <c r="C48" s="66"/>
      <c r="D48" s="112">
        <f>SUM(D46:D47)</f>
        <v>16015466.940000001</v>
      </c>
    </row>
    <row r="49" spans="1:4" ht="16.5" thickTop="1">
      <c r="B49" s="62"/>
      <c r="D49" s="67"/>
    </row>
    <row r="50" spans="1:4">
      <c r="A50" s="12" t="s">
        <v>171</v>
      </c>
      <c r="B50" s="63"/>
      <c r="D50" s="67"/>
    </row>
    <row r="51" spans="1:4">
      <c r="A51" s="12" t="s">
        <v>179</v>
      </c>
      <c r="B51" s="64"/>
      <c r="D51" s="61"/>
    </row>
    <row r="52" spans="1:4">
      <c r="A52" s="12" t="s">
        <v>180</v>
      </c>
      <c r="B52" s="81">
        <v>26922770.629999995</v>
      </c>
      <c r="C52" s="40"/>
      <c r="D52" s="81">
        <v>43420893.090000004</v>
      </c>
    </row>
    <row r="53" spans="1:4">
      <c r="A53" s="12" t="s">
        <v>181</v>
      </c>
      <c r="B53" s="64"/>
      <c r="D53" s="64"/>
    </row>
    <row r="54" spans="1:4">
      <c r="A54" s="12" t="s">
        <v>182</v>
      </c>
      <c r="B54" s="64"/>
      <c r="D54" s="64"/>
    </row>
    <row r="55" spans="1:4">
      <c r="A55" s="12" t="s">
        <v>183</v>
      </c>
      <c r="B55" s="63">
        <v>9818884.9100000262</v>
      </c>
      <c r="D55" s="64">
        <v>12902816.049999952</v>
      </c>
    </row>
    <row r="56" spans="1:4" hidden="1">
      <c r="A56" s="12" t="s">
        <v>301</v>
      </c>
      <c r="B56" s="81">
        <v>0</v>
      </c>
      <c r="D56" s="262">
        <v>0</v>
      </c>
    </row>
    <row r="57" spans="1:4" hidden="1">
      <c r="A57" s="12" t="s">
        <v>184</v>
      </c>
      <c r="B57" s="63">
        <v>0</v>
      </c>
      <c r="D57" s="63">
        <v>0</v>
      </c>
    </row>
    <row r="58" spans="1:4">
      <c r="A58" s="12" t="s">
        <v>280</v>
      </c>
      <c r="B58" s="63">
        <v>0</v>
      </c>
      <c r="D58" s="63">
        <v>0</v>
      </c>
    </row>
    <row r="59" spans="1:4">
      <c r="A59" s="12" t="s">
        <v>373</v>
      </c>
      <c r="B59" s="64"/>
      <c r="D59" s="294"/>
    </row>
    <row r="60" spans="1:4">
      <c r="A60" s="12" t="s">
        <v>185</v>
      </c>
      <c r="B60" s="63">
        <v>-1815028.6899999827</v>
      </c>
      <c r="D60" s="15">
        <v>8804310.400000006</v>
      </c>
    </row>
    <row r="61" spans="1:4">
      <c r="A61" s="12" t="s">
        <v>186</v>
      </c>
      <c r="B61" s="63">
        <v>572406.62000000477</v>
      </c>
      <c r="D61" s="63">
        <v>-8202907.5200000033</v>
      </c>
    </row>
    <row r="62" spans="1:4">
      <c r="A62" s="12" t="s">
        <v>187</v>
      </c>
      <c r="B62" s="63">
        <v>1411273.8399999999</v>
      </c>
      <c r="D62" s="63">
        <v>-1462692.7199999988</v>
      </c>
    </row>
    <row r="63" spans="1:4">
      <c r="A63" s="12" t="s">
        <v>188</v>
      </c>
      <c r="B63" s="63">
        <v>-274230.23000000417</v>
      </c>
      <c r="D63" s="63">
        <v>10188195.070000008</v>
      </c>
    </row>
    <row r="64" spans="1:4">
      <c r="A64" s="12" t="s">
        <v>282</v>
      </c>
      <c r="B64" s="63">
        <v>-4891201.3549999967</v>
      </c>
      <c r="D64" s="63">
        <v>10711527.359999999</v>
      </c>
    </row>
    <row r="65" spans="1:4" hidden="1">
      <c r="A65" s="12" t="s">
        <v>281</v>
      </c>
      <c r="B65" s="63">
        <v>0</v>
      </c>
      <c r="D65" s="63">
        <v>0</v>
      </c>
    </row>
    <row r="66" spans="1:4">
      <c r="A66" s="12" t="s">
        <v>189</v>
      </c>
      <c r="B66" s="63">
        <v>5890644.8700000048</v>
      </c>
      <c r="D66" s="63">
        <v>-43902909.210000038</v>
      </c>
    </row>
    <row r="67" spans="1:4" s="116" customFormat="1">
      <c r="A67" s="12" t="s">
        <v>190</v>
      </c>
      <c r="B67" s="63">
        <v>7809517.8499999791</v>
      </c>
      <c r="C67" s="12"/>
      <c r="D67" s="63">
        <v>-21337407.230000004</v>
      </c>
    </row>
    <row r="68" spans="1:4" s="116" customFormat="1">
      <c r="A68" s="12" t="s">
        <v>867</v>
      </c>
      <c r="B68" s="63">
        <v>-60285435.015000015</v>
      </c>
      <c r="C68" s="12"/>
      <c r="D68" s="63">
        <v>44758021.690000027</v>
      </c>
    </row>
    <row r="69" spans="1:4" hidden="1">
      <c r="A69" s="116" t="s">
        <v>222</v>
      </c>
      <c r="B69" s="117">
        <v>0</v>
      </c>
      <c r="C69" s="118"/>
      <c r="D69" s="63">
        <v>0</v>
      </c>
    </row>
    <row r="70" spans="1:4" hidden="1">
      <c r="A70" s="12" t="s">
        <v>191</v>
      </c>
      <c r="B70" s="117">
        <v>0</v>
      </c>
      <c r="D70" s="63">
        <v>-8370122.0800000019</v>
      </c>
    </row>
    <row r="71" spans="1:4">
      <c r="A71" s="12" t="s">
        <v>192</v>
      </c>
      <c r="B71" s="63">
        <v>736774.3599999994</v>
      </c>
      <c r="D71" s="63">
        <v>1133025.5100000054</v>
      </c>
    </row>
    <row r="72" spans="1:4">
      <c r="A72" s="12" t="s">
        <v>206</v>
      </c>
      <c r="B72" s="63">
        <v>1859033.1099999994</v>
      </c>
      <c r="D72" s="63">
        <v>18031868.520000003</v>
      </c>
    </row>
    <row r="73" spans="1:4">
      <c r="A73" s="12" t="s">
        <v>304</v>
      </c>
      <c r="B73" s="63">
        <v>12021245.68</v>
      </c>
      <c r="D73" s="63">
        <v>-3839089.5600000024</v>
      </c>
    </row>
    <row r="74" spans="1:4">
      <c r="A74" s="12" t="s">
        <v>307</v>
      </c>
      <c r="B74" s="295">
        <v>-2559393.0400000066</v>
      </c>
      <c r="C74" s="14"/>
      <c r="D74" s="295">
        <v>0</v>
      </c>
    </row>
    <row r="75" spans="1:4" hidden="1">
      <c r="A75" s="116" t="s">
        <v>508</v>
      </c>
      <c r="B75" s="295">
        <v>0</v>
      </c>
      <c r="D75" s="622">
        <v>0</v>
      </c>
    </row>
    <row r="76" spans="1:4" hidden="1">
      <c r="A76" s="12" t="s">
        <v>214</v>
      </c>
      <c r="B76" s="63"/>
      <c r="D76" s="63">
        <v>0</v>
      </c>
    </row>
    <row r="77" spans="1:4" hidden="1">
      <c r="A77" s="12" t="s">
        <v>213</v>
      </c>
      <c r="B77" s="545">
        <v>0</v>
      </c>
      <c r="C77" s="14"/>
      <c r="D77" s="295">
        <v>0</v>
      </c>
    </row>
    <row r="78" spans="1:4" ht="16.5" thickBot="1">
      <c r="A78" s="12" t="s">
        <v>160</v>
      </c>
      <c r="B78" s="686">
        <f>SUM(B52:B75)</f>
        <v>-2782736.4599999934</v>
      </c>
      <c r="C78" s="14"/>
      <c r="D78" s="686">
        <f>SUM(D52:D77)</f>
        <v>62835529.369999953</v>
      </c>
    </row>
    <row r="79" spans="1:4" ht="16.5" thickTop="1">
      <c r="B79" s="64"/>
      <c r="C79" s="64"/>
      <c r="D79" s="64"/>
    </row>
    <row r="80" spans="1:4">
      <c r="B80" s="68"/>
      <c r="D80" s="68"/>
    </row>
    <row r="81" spans="1:4">
      <c r="B81" s="68"/>
      <c r="D81" s="34" t="s">
        <v>193</v>
      </c>
    </row>
    <row r="82" spans="1:4">
      <c r="B82" s="68"/>
    </row>
    <row r="83" spans="1:4">
      <c r="A83" s="28"/>
      <c r="B83" s="33"/>
      <c r="C83" s="28"/>
      <c r="D83" s="33"/>
    </row>
    <row r="84" spans="1:4">
      <c r="A84" s="28"/>
      <c r="B84" s="33"/>
      <c r="C84" s="28"/>
      <c r="D84" s="33"/>
    </row>
    <row r="85" spans="1:4">
      <c r="A85" s="28"/>
      <c r="B85" s="33"/>
      <c r="C85" s="28"/>
      <c r="D85" s="33"/>
    </row>
    <row r="86" spans="1:4">
      <c r="A86" s="28"/>
      <c r="B86" s="33"/>
      <c r="C86" s="28"/>
      <c r="D86" s="33"/>
    </row>
    <row r="87" spans="1:4">
      <c r="A87" s="28"/>
      <c r="B87" s="33"/>
      <c r="C87" s="28"/>
      <c r="D87" s="33"/>
    </row>
    <row r="88" spans="1:4">
      <c r="A88" s="28"/>
      <c r="B88" s="72"/>
      <c r="C88" s="28"/>
      <c r="D88" s="72"/>
    </row>
    <row r="89" spans="1:4">
      <c r="A89" s="28"/>
      <c r="B89" s="33"/>
      <c r="C89" s="28"/>
      <c r="D89" s="33"/>
    </row>
    <row r="90" spans="1:4">
      <c r="A90" s="28"/>
      <c r="B90" s="72"/>
      <c r="C90" s="28"/>
      <c r="D90" s="72"/>
    </row>
    <row r="91" spans="1:4">
      <c r="A91" s="14"/>
      <c r="B91" s="14"/>
      <c r="C91" s="14"/>
      <c r="D91" s="14"/>
    </row>
    <row r="92" spans="1:4">
      <c r="A92" s="28"/>
      <c r="B92" s="33"/>
      <c r="C92" s="28"/>
      <c r="D92" s="33"/>
    </row>
    <row r="93" spans="1:4">
      <c r="A93" s="28"/>
      <c r="B93" s="72"/>
      <c r="C93" s="28"/>
      <c r="D93" s="72"/>
    </row>
    <row r="94" spans="1:4">
      <c r="A94" s="28"/>
      <c r="B94" s="33"/>
      <c r="C94" s="28"/>
      <c r="D94" s="33"/>
    </row>
    <row r="95" spans="1:4">
      <c r="A95" s="14"/>
      <c r="B95" s="14"/>
      <c r="C95" s="14"/>
      <c r="D95" s="14"/>
    </row>
    <row r="96" spans="1:4">
      <c r="A96" s="28"/>
      <c r="B96" s="33"/>
      <c r="C96" s="28"/>
      <c r="D96" s="33"/>
    </row>
    <row r="97" spans="1:4">
      <c r="A97" s="14"/>
      <c r="B97" s="296"/>
      <c r="C97" s="14"/>
      <c r="D97" s="296"/>
    </row>
    <row r="98" spans="1:4">
      <c r="A98" s="28"/>
      <c r="B98" s="297"/>
      <c r="C98" s="28"/>
      <c r="D98" s="297"/>
    </row>
    <row r="99" spans="1:4">
      <c r="A99" s="66"/>
      <c r="B99" s="298"/>
      <c r="C99" s="14"/>
      <c r="D99" s="296"/>
    </row>
    <row r="100" spans="1:4">
      <c r="A100" s="97"/>
      <c r="B100" s="297"/>
      <c r="C100" s="28"/>
      <c r="D100" s="297"/>
    </row>
    <row r="101" spans="1:4">
      <c r="A101" s="66"/>
      <c r="B101" s="14"/>
      <c r="C101" s="14"/>
      <c r="D101" s="299"/>
    </row>
    <row r="102" spans="1:4">
      <c r="A102" s="14"/>
      <c r="B102" s="14"/>
      <c r="C102" s="14"/>
      <c r="D102" s="14"/>
    </row>
  </sheetData>
  <sheetProtection selectLockedCells="1" selectUnlockedCells="1"/>
  <phoneticPr fontId="8" type="noConversion"/>
  <printOptions verticalCentered="1"/>
  <pageMargins left="0.75" right="0.75" top="0.83" bottom="1" header="0.5" footer="0.5"/>
  <pageSetup scale="71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6"/>
  <sheetViews>
    <sheetView topLeftCell="A49" zoomScale="90" zoomScaleNormal="90" zoomScaleSheetLayoutView="80" workbookViewId="0">
      <selection activeCell="A21" sqref="A21:H26"/>
    </sheetView>
  </sheetViews>
  <sheetFormatPr defaultRowHeight="12.75"/>
  <cols>
    <col min="1" max="1" width="38.85546875" bestFit="1" customWidth="1"/>
    <col min="2" max="2" width="17" bestFit="1" customWidth="1"/>
    <col min="3" max="3" width="2.85546875" customWidth="1"/>
    <col min="4" max="4" width="16.5703125" style="11" customWidth="1"/>
    <col min="5" max="5" width="2.140625" customWidth="1"/>
    <col min="6" max="6" width="17" bestFit="1" customWidth="1"/>
    <col min="7" max="7" width="2" customWidth="1"/>
    <col min="8" max="8" width="17" customWidth="1"/>
    <col min="9" max="9" width="2.28515625" customWidth="1"/>
    <col min="10" max="10" width="9.28515625" customWidth="1"/>
    <col min="11" max="11" width="0" hidden="1" customWidth="1"/>
    <col min="12" max="12" width="15.7109375" style="128" hidden="1" customWidth="1"/>
    <col min="13" max="13" width="15.7109375" style="131" hidden="1" customWidth="1"/>
    <col min="14" max="14" width="0" hidden="1" customWidth="1"/>
    <col min="16" max="16" width="12.28515625" bestFit="1" customWidth="1"/>
  </cols>
  <sheetData>
    <row r="1" spans="1:13" s="163" customFormat="1" ht="15.75">
      <c r="A1" s="534" t="s">
        <v>0</v>
      </c>
      <c r="B1" s="534"/>
      <c r="C1" s="534"/>
      <c r="D1" s="208"/>
      <c r="E1" s="161"/>
      <c r="F1" s="534"/>
      <c r="G1" s="534"/>
      <c r="H1" s="534"/>
      <c r="I1" s="534"/>
      <c r="J1" s="162"/>
      <c r="L1" s="202"/>
      <c r="M1" s="203"/>
    </row>
    <row r="2" spans="1:13" s="163" customFormat="1" ht="15.75">
      <c r="A2" s="534" t="s">
        <v>67</v>
      </c>
      <c r="B2" s="534"/>
      <c r="C2" s="534"/>
      <c r="D2" s="208"/>
      <c r="E2" s="161"/>
      <c r="F2" s="534"/>
      <c r="G2" s="534"/>
      <c r="H2" s="534"/>
      <c r="I2" s="534"/>
      <c r="J2" s="162"/>
      <c r="L2" s="202"/>
      <c r="M2" s="203"/>
    </row>
    <row r="3" spans="1:13" s="163" customFormat="1" ht="15.75">
      <c r="A3" s="534" t="s">
        <v>68</v>
      </c>
      <c r="B3" s="534"/>
      <c r="C3" s="534"/>
      <c r="D3" s="208"/>
      <c r="E3" s="161"/>
      <c r="F3" s="534"/>
      <c r="G3" s="534"/>
      <c r="H3" s="534"/>
      <c r="I3" s="534"/>
      <c r="J3" s="162"/>
      <c r="L3" s="202"/>
      <c r="M3" s="203"/>
    </row>
    <row r="4" spans="1:13" ht="15.75">
      <c r="A4" s="534" t="str">
        <f>Page1!A3</f>
        <v>FEBRUARY 28, 2021 and 2020</v>
      </c>
      <c r="B4" s="534"/>
      <c r="C4" s="24"/>
      <c r="D4" s="209"/>
      <c r="E4" s="22"/>
      <c r="F4" s="24"/>
      <c r="G4" s="24"/>
      <c r="H4" s="24"/>
      <c r="I4" s="24"/>
      <c r="J4" s="44"/>
    </row>
    <row r="5" spans="1:13" ht="15.75">
      <c r="A5" s="146" t="s">
        <v>914</v>
      </c>
      <c r="B5" s="24"/>
      <c r="C5" s="24"/>
      <c r="D5" s="209"/>
      <c r="E5" s="22"/>
      <c r="F5" s="24"/>
      <c r="G5" s="24"/>
      <c r="H5" s="24"/>
      <c r="I5" s="24"/>
      <c r="J5" s="44"/>
    </row>
    <row r="6" spans="1:13" ht="15.75">
      <c r="A6" s="13"/>
      <c r="B6" s="13"/>
      <c r="C6" s="13"/>
      <c r="D6" s="210"/>
      <c r="E6" s="23"/>
      <c r="F6" s="13"/>
      <c r="G6" s="13"/>
      <c r="H6" s="13"/>
      <c r="I6" s="13"/>
      <c r="J6" s="58"/>
    </row>
    <row r="7" spans="1:13" ht="15.75">
      <c r="A7" s="25"/>
      <c r="B7" s="744" t="s">
        <v>305</v>
      </c>
      <c r="C7" s="744"/>
      <c r="D7" s="744"/>
      <c r="E7" s="136"/>
      <c r="F7" s="744" t="s">
        <v>306</v>
      </c>
      <c r="G7" s="744"/>
      <c r="H7" s="744"/>
      <c r="I7" s="25"/>
      <c r="J7" s="46" t="s">
        <v>69</v>
      </c>
    </row>
    <row r="8" spans="1:13" ht="15.75" customHeight="1">
      <c r="A8" s="25"/>
      <c r="B8" s="538" t="s">
        <v>20</v>
      </c>
      <c r="C8" s="538"/>
      <c r="D8" s="211" t="s">
        <v>21</v>
      </c>
      <c r="E8" s="23"/>
      <c r="F8" s="538" t="s">
        <v>20</v>
      </c>
      <c r="G8" s="25"/>
      <c r="H8" s="538" t="s">
        <v>21</v>
      </c>
      <c r="I8" s="538"/>
      <c r="J8" s="46" t="s">
        <v>70</v>
      </c>
      <c r="L8" s="149" t="s">
        <v>337</v>
      </c>
      <c r="M8" t="s">
        <v>299</v>
      </c>
    </row>
    <row r="9" spans="1:13" ht="15.75">
      <c r="A9" s="26" t="s">
        <v>71</v>
      </c>
      <c r="B9" s="25"/>
      <c r="C9" s="25"/>
      <c r="D9" s="170"/>
      <c r="E9" s="23"/>
      <c r="F9" s="25"/>
      <c r="G9" s="25"/>
      <c r="H9" s="25"/>
      <c r="I9" s="25"/>
      <c r="J9" s="45"/>
    </row>
    <row r="10" spans="1:13" ht="15.75">
      <c r="A10" s="26" t="s">
        <v>72</v>
      </c>
      <c r="B10" s="41">
        <v>4571851.9800000004</v>
      </c>
      <c r="C10" s="32"/>
      <c r="D10" s="41">
        <v>2684159.37</v>
      </c>
      <c r="E10" s="12"/>
      <c r="F10" s="41">
        <v>43344679.579999998</v>
      </c>
      <c r="G10" s="26"/>
      <c r="H10" s="41">
        <v>26326947.850000001</v>
      </c>
      <c r="I10" s="32"/>
      <c r="J10" s="53">
        <v>64.63997204294229</v>
      </c>
      <c r="L10" s="150" t="s">
        <v>332</v>
      </c>
    </row>
    <row r="11" spans="1:13" ht="15.75">
      <c r="A11" s="26" t="s">
        <v>73</v>
      </c>
      <c r="B11" s="49">
        <v>2087367.11</v>
      </c>
      <c r="C11" s="27"/>
      <c r="D11" s="147">
        <v>1761062.6400000001</v>
      </c>
      <c r="E11" s="12"/>
      <c r="F11" s="49">
        <v>18425483.619999997</v>
      </c>
      <c r="G11" s="26"/>
      <c r="H11" s="74">
        <v>14522601.16</v>
      </c>
      <c r="I11" s="27"/>
      <c r="J11" s="53">
        <v>26.874541392418138</v>
      </c>
    </row>
    <row r="12" spans="1:13" ht="15.75">
      <c r="A12" s="26" t="s">
        <v>74</v>
      </c>
      <c r="B12" s="49">
        <v>4861075.71</v>
      </c>
      <c r="C12" s="27"/>
      <c r="D12" s="147">
        <v>4432691.8499999996</v>
      </c>
      <c r="E12" s="12"/>
      <c r="F12" s="49">
        <v>41593255.18</v>
      </c>
      <c r="G12" s="26"/>
      <c r="H12" s="74">
        <v>28976842.859999999</v>
      </c>
      <c r="I12" s="27"/>
      <c r="J12" s="54">
        <v>43.539637430328391</v>
      </c>
      <c r="K12" s="137">
        <v>4818958.79</v>
      </c>
    </row>
    <row r="13" spans="1:13" ht="15.75" hidden="1">
      <c r="A13" s="26"/>
      <c r="B13" s="49"/>
      <c r="C13" s="27"/>
      <c r="D13" s="147"/>
      <c r="E13" s="12"/>
      <c r="F13" s="49"/>
      <c r="G13" s="26"/>
      <c r="H13" s="74"/>
      <c r="I13" s="27"/>
      <c r="J13" s="54"/>
      <c r="K13" s="137"/>
    </row>
    <row r="14" spans="1:13" ht="15.75" hidden="1">
      <c r="A14" s="26"/>
      <c r="B14" s="49"/>
      <c r="C14" s="27"/>
      <c r="D14" s="147"/>
      <c r="E14" s="12"/>
      <c r="F14" s="49"/>
      <c r="G14" s="26"/>
      <c r="H14" s="74"/>
      <c r="I14" s="27"/>
      <c r="J14" s="54"/>
      <c r="K14" s="137"/>
    </row>
    <row r="15" spans="1:13" ht="15.75" hidden="1">
      <c r="A15" s="26"/>
      <c r="B15" s="49"/>
      <c r="C15" s="27"/>
      <c r="D15" s="147"/>
      <c r="E15" s="12"/>
      <c r="F15" s="49"/>
      <c r="G15" s="26"/>
      <c r="H15" s="74"/>
      <c r="I15" s="27"/>
      <c r="J15" s="54"/>
      <c r="K15" s="137"/>
    </row>
    <row r="16" spans="1:13" ht="15.75">
      <c r="A16" s="26" t="s">
        <v>75</v>
      </c>
      <c r="B16" s="49">
        <v>462184.79</v>
      </c>
      <c r="C16" s="27"/>
      <c r="D16" s="147">
        <v>437558.26</v>
      </c>
      <c r="E16" s="12"/>
      <c r="F16" s="49">
        <v>3721404.83</v>
      </c>
      <c r="G16" s="27"/>
      <c r="H16" s="74">
        <v>3169634.92</v>
      </c>
      <c r="I16" s="27"/>
      <c r="J16" s="54">
        <v>17.407995681723502</v>
      </c>
      <c r="L16" s="150" t="s">
        <v>333</v>
      </c>
    </row>
    <row r="17" spans="1:16" ht="15.75" hidden="1">
      <c r="A17" s="26" t="s">
        <v>76</v>
      </c>
      <c r="B17" s="49">
        <v>0</v>
      </c>
      <c r="C17" s="27"/>
      <c r="D17" s="147">
        <v>0</v>
      </c>
      <c r="E17" s="27"/>
      <c r="F17" s="49">
        <v>0</v>
      </c>
      <c r="G17" s="27"/>
      <c r="H17" s="74">
        <v>0</v>
      </c>
      <c r="I17" s="27"/>
      <c r="J17" s="53">
        <v>0</v>
      </c>
    </row>
    <row r="18" spans="1:16" ht="15.75">
      <c r="A18" s="26" t="s">
        <v>77</v>
      </c>
      <c r="B18" s="49">
        <v>29755.309999999998</v>
      </c>
      <c r="C18" s="27"/>
      <c r="D18" s="147">
        <v>23011.879999999997</v>
      </c>
      <c r="E18" s="12"/>
      <c r="F18" s="49">
        <v>268511.01</v>
      </c>
      <c r="G18" s="12"/>
      <c r="H18" s="74">
        <v>250082.84</v>
      </c>
      <c r="I18" s="27"/>
      <c r="J18" s="53">
        <v>7.3688262657285941</v>
      </c>
    </row>
    <row r="19" spans="1:16" ht="15.75" hidden="1">
      <c r="A19" s="26" t="s">
        <v>219</v>
      </c>
      <c r="B19" s="147">
        <v>0</v>
      </c>
      <c r="C19" s="27"/>
      <c r="D19" s="147">
        <v>0</v>
      </c>
      <c r="E19" s="12"/>
      <c r="F19" s="147">
        <v>0</v>
      </c>
      <c r="G19" s="12"/>
      <c r="H19" s="147">
        <v>0</v>
      </c>
      <c r="I19" s="27"/>
      <c r="J19" s="53">
        <v>0</v>
      </c>
      <c r="L19" s="150" t="s">
        <v>333</v>
      </c>
    </row>
    <row r="20" spans="1:16" ht="15.75">
      <c r="A20" s="26" t="s">
        <v>78</v>
      </c>
      <c r="B20" s="49">
        <v>9323078.5299999993</v>
      </c>
      <c r="C20" s="27"/>
      <c r="D20" s="147">
        <v>6204594.0700000003</v>
      </c>
      <c r="E20" s="12"/>
      <c r="F20" s="49">
        <v>67242963.479999989</v>
      </c>
      <c r="G20" s="26"/>
      <c r="H20" s="74">
        <v>68972396.11999999</v>
      </c>
      <c r="I20" s="27"/>
      <c r="J20" s="53">
        <v>-2.5074272278305196</v>
      </c>
      <c r="L20" s="150" t="s">
        <v>333</v>
      </c>
      <c r="M20" s="132">
        <v>-6.5599999874830246</v>
      </c>
    </row>
    <row r="21" spans="1:16" ht="15.75" hidden="1">
      <c r="A21" s="12" t="s">
        <v>79</v>
      </c>
      <c r="B21" s="27">
        <v>0</v>
      </c>
      <c r="C21" s="27"/>
      <c r="D21" s="147">
        <v>0</v>
      </c>
      <c r="E21" s="12"/>
      <c r="F21" s="54">
        <v>0</v>
      </c>
      <c r="G21" s="26"/>
      <c r="H21" s="74">
        <v>0</v>
      </c>
      <c r="I21" s="27"/>
      <c r="J21" s="53">
        <v>0</v>
      </c>
      <c r="L21" s="150" t="s">
        <v>335</v>
      </c>
    </row>
    <row r="22" spans="1:16" ht="15.75">
      <c r="A22" s="12" t="s">
        <v>226</v>
      </c>
      <c r="B22" s="27">
        <v>94291.62</v>
      </c>
      <c r="C22" s="27"/>
      <c r="D22" s="147">
        <v>71681.97</v>
      </c>
      <c r="E22" s="15"/>
      <c r="F22" s="27">
        <v>909768.60999999987</v>
      </c>
      <c r="G22" s="26"/>
      <c r="H22" s="147">
        <v>94085.94</v>
      </c>
      <c r="I22" s="27"/>
      <c r="J22" s="53">
        <v>0</v>
      </c>
      <c r="L22" s="150" t="s">
        <v>332</v>
      </c>
    </row>
    <row r="23" spans="1:16" ht="15.75">
      <c r="A23" s="12" t="s">
        <v>228</v>
      </c>
      <c r="B23" s="27">
        <v>-3817.96</v>
      </c>
      <c r="C23" s="27"/>
      <c r="D23" s="147">
        <v>9196.35</v>
      </c>
      <c r="E23" s="15"/>
      <c r="F23" s="27">
        <v>-16344.670000000002</v>
      </c>
      <c r="G23" s="26"/>
      <c r="H23" s="74">
        <v>8265747.5799999991</v>
      </c>
      <c r="I23" s="27"/>
      <c r="J23" s="53">
        <v>0</v>
      </c>
      <c r="L23" s="150" t="s">
        <v>334</v>
      </c>
    </row>
    <row r="24" spans="1:16" ht="15.75">
      <c r="A24" s="26" t="s">
        <v>80</v>
      </c>
      <c r="B24" s="27">
        <v>83494.58</v>
      </c>
      <c r="C24" s="27"/>
      <c r="D24" s="147">
        <v>64573.950000000004</v>
      </c>
      <c r="E24" s="27"/>
      <c r="F24" s="27">
        <v>753450.46</v>
      </c>
      <c r="G24" s="27"/>
      <c r="H24" s="74">
        <v>703783.89</v>
      </c>
      <c r="I24" s="27"/>
      <c r="J24" s="53">
        <v>0</v>
      </c>
      <c r="L24" s="150" t="s">
        <v>333</v>
      </c>
    </row>
    <row r="25" spans="1:16" ht="15.75">
      <c r="A25" s="26" t="s">
        <v>816</v>
      </c>
      <c r="B25" s="27">
        <v>0</v>
      </c>
      <c r="C25" s="27"/>
      <c r="D25" s="147">
        <v>11592.87</v>
      </c>
      <c r="E25" s="27"/>
      <c r="F25" s="27">
        <v>-5323.43</v>
      </c>
      <c r="G25" s="27"/>
      <c r="H25" s="147">
        <v>10208043.999999998</v>
      </c>
      <c r="I25" s="27"/>
      <c r="J25" s="53">
        <v>0</v>
      </c>
      <c r="L25" s="150"/>
    </row>
    <row r="26" spans="1:16" ht="15.75" hidden="1">
      <c r="A26" s="26" t="s">
        <v>81</v>
      </c>
      <c r="B26" s="27">
        <v>0</v>
      </c>
      <c r="C26" s="27"/>
      <c r="D26" s="147">
        <v>0</v>
      </c>
      <c r="E26" s="27"/>
      <c r="F26" s="27">
        <v>0</v>
      </c>
      <c r="G26" s="27"/>
      <c r="H26" s="74">
        <v>0</v>
      </c>
      <c r="I26" s="27"/>
      <c r="J26" s="53">
        <v>0</v>
      </c>
      <c r="M26" s="131">
        <v>6.74</v>
      </c>
    </row>
    <row r="27" spans="1:16" ht="15.75">
      <c r="A27" s="26" t="s">
        <v>229</v>
      </c>
      <c r="B27" s="27">
        <v>0</v>
      </c>
      <c r="C27" s="12"/>
      <c r="D27" s="147">
        <v>810.25</v>
      </c>
      <c r="E27" s="12"/>
      <c r="F27" s="49">
        <v>-1645.37</v>
      </c>
      <c r="G27" s="26"/>
      <c r="H27" s="74">
        <v>729975.04</v>
      </c>
      <c r="I27" s="27"/>
      <c r="J27" s="53">
        <v>-100.22540085754166</v>
      </c>
      <c r="L27" s="150" t="s">
        <v>333</v>
      </c>
    </row>
    <row r="28" spans="1:16" ht="15.75">
      <c r="A28" s="12" t="s">
        <v>905</v>
      </c>
      <c r="B28" s="27">
        <v>0</v>
      </c>
      <c r="C28" s="12"/>
      <c r="D28" s="610">
        <v>0</v>
      </c>
      <c r="E28" s="12"/>
      <c r="F28" s="673">
        <v>5500</v>
      </c>
      <c r="G28" s="12"/>
      <c r="H28" s="610">
        <v>0</v>
      </c>
      <c r="I28" s="15"/>
      <c r="J28" s="461"/>
      <c r="L28" s="674"/>
    </row>
    <row r="29" spans="1:16" ht="15.75">
      <c r="A29" s="26" t="s">
        <v>82</v>
      </c>
      <c r="B29" s="49">
        <v>104733.92000000001</v>
      </c>
      <c r="C29" s="12"/>
      <c r="D29" s="147">
        <v>249849.41999999998</v>
      </c>
      <c r="E29" s="12"/>
      <c r="F29" s="49">
        <v>740490.67</v>
      </c>
      <c r="G29" s="26"/>
      <c r="H29" s="74">
        <v>2483601.7599999998</v>
      </c>
      <c r="I29" s="27"/>
      <c r="J29" s="52">
        <v>-70.184806520671813</v>
      </c>
      <c r="L29" s="150" t="s">
        <v>332</v>
      </c>
    </row>
    <row r="30" spans="1:16" ht="15.75">
      <c r="A30" s="26" t="s">
        <v>231</v>
      </c>
      <c r="B30" s="546">
        <v>108535.86</v>
      </c>
      <c r="C30" s="12"/>
      <c r="D30" s="547">
        <v>-234907.52000000002</v>
      </c>
      <c r="E30" s="12"/>
      <c r="F30" s="548">
        <v>-2014216.77</v>
      </c>
      <c r="G30" s="26"/>
      <c r="H30" s="549">
        <v>-1480484.27</v>
      </c>
      <c r="I30" s="27"/>
      <c r="J30" s="563">
        <v>36.051210459669385</v>
      </c>
    </row>
    <row r="31" spans="1:16" ht="15.75">
      <c r="A31" s="26" t="s">
        <v>84</v>
      </c>
      <c r="B31" s="27">
        <f>SUM(B10:B30)</f>
        <v>21722551.449999999</v>
      </c>
      <c r="C31" s="12"/>
      <c r="D31" s="27">
        <f>SUM(D10:D30)</f>
        <v>15715875.359999999</v>
      </c>
      <c r="E31" s="12"/>
      <c r="F31" s="27">
        <f>SUM(F10:F30)</f>
        <v>174967977.19999999</v>
      </c>
      <c r="G31" s="26"/>
      <c r="H31" s="27">
        <f>SUM(H10:H30)</f>
        <v>163223259.68999997</v>
      </c>
      <c r="I31" s="27"/>
      <c r="J31" s="53">
        <f>(F31-H31)/H31*100</f>
        <v>7.195492561725608</v>
      </c>
      <c r="L31" s="128">
        <v>-246057087.72999999</v>
      </c>
      <c r="P31" s="85"/>
    </row>
    <row r="32" spans="1:16" ht="15.75">
      <c r="A32" s="26"/>
      <c r="B32" s="27" t="s">
        <v>14</v>
      </c>
      <c r="C32" s="12"/>
      <c r="D32" s="27"/>
      <c r="E32" s="12"/>
      <c r="F32" s="27" t="s">
        <v>14</v>
      </c>
      <c r="G32" s="26"/>
      <c r="H32" s="27"/>
      <c r="I32" s="26"/>
      <c r="J32" s="53"/>
    </row>
    <row r="33" spans="1:14" ht="15.75">
      <c r="A33" s="26" t="s">
        <v>85</v>
      </c>
      <c r="B33" s="27" t="s">
        <v>14</v>
      </c>
      <c r="C33" s="12"/>
      <c r="D33" s="27"/>
      <c r="E33" s="12"/>
      <c r="F33" s="27" t="s">
        <v>14</v>
      </c>
      <c r="G33" s="26"/>
      <c r="H33" s="27"/>
      <c r="I33" s="26"/>
      <c r="J33" s="53"/>
    </row>
    <row r="34" spans="1:14" ht="15.75">
      <c r="A34" s="26" t="s">
        <v>86</v>
      </c>
      <c r="B34" s="27" t="s">
        <v>14</v>
      </c>
      <c r="C34" s="12"/>
      <c r="D34" s="27"/>
      <c r="E34" s="12"/>
      <c r="F34" s="27" t="s">
        <v>14</v>
      </c>
      <c r="G34" s="26"/>
      <c r="H34" s="26"/>
      <c r="I34" s="26"/>
      <c r="J34" s="53"/>
    </row>
    <row r="35" spans="1:14" ht="15.75">
      <c r="A35" s="26" t="s">
        <v>87</v>
      </c>
      <c r="B35" s="27">
        <v>9504883.0500000007</v>
      </c>
      <c r="C35" s="12"/>
      <c r="D35" s="27">
        <v>6364026.5099999998</v>
      </c>
      <c r="E35" s="12"/>
      <c r="F35" s="27">
        <v>64615482.569999993</v>
      </c>
      <c r="G35" s="26"/>
      <c r="H35" s="27">
        <v>67488078.789999992</v>
      </c>
      <c r="I35" s="27"/>
      <c r="J35" s="461">
        <v>-4.2564498375165547</v>
      </c>
    </row>
    <row r="36" spans="1:14" ht="15.75">
      <c r="A36" s="26" t="s">
        <v>285</v>
      </c>
      <c r="B36" s="27">
        <v>104905.88</v>
      </c>
      <c r="C36" s="12"/>
      <c r="D36" s="27">
        <v>97294.720000000001</v>
      </c>
      <c r="E36" s="12"/>
      <c r="F36" s="27">
        <v>714507.49</v>
      </c>
      <c r="G36" s="26"/>
      <c r="H36" s="27">
        <v>726946.23</v>
      </c>
      <c r="I36" s="27"/>
      <c r="J36" s="461">
        <v>0</v>
      </c>
    </row>
    <row r="37" spans="1:14" ht="15.75">
      <c r="A37" s="26" t="s">
        <v>88</v>
      </c>
      <c r="B37" s="27">
        <v>357037.83</v>
      </c>
      <c r="C37" s="12"/>
      <c r="D37" s="27">
        <v>354744.12</v>
      </c>
      <c r="E37" s="12"/>
      <c r="F37" s="27">
        <v>2979981.91</v>
      </c>
      <c r="G37" s="26"/>
      <c r="H37" s="27">
        <v>2718675.2199999997</v>
      </c>
      <c r="I37" s="27"/>
      <c r="J37" s="642">
        <v>9.6115449200291181</v>
      </c>
    </row>
    <row r="38" spans="1:14" ht="15.75">
      <c r="A38" s="26" t="s">
        <v>89</v>
      </c>
      <c r="B38" s="27">
        <v>3542865.5300000003</v>
      </c>
      <c r="C38" s="12"/>
      <c r="D38" s="27">
        <v>1326800.44</v>
      </c>
      <c r="E38" s="12"/>
      <c r="F38" s="27">
        <v>26900812.210000001</v>
      </c>
      <c r="G38" s="26"/>
      <c r="H38" s="27">
        <v>13785288.65</v>
      </c>
      <c r="I38" s="27"/>
      <c r="J38" s="461">
        <v>95.141450375070676</v>
      </c>
    </row>
    <row r="39" spans="1:14" ht="15.75">
      <c r="A39" s="26" t="s">
        <v>287</v>
      </c>
      <c r="B39" s="530">
        <v>150838.10999999999</v>
      </c>
      <c r="C39" s="12"/>
      <c r="D39" s="530">
        <v>158481.37</v>
      </c>
      <c r="E39" s="12"/>
      <c r="F39" s="530">
        <v>1151814.5</v>
      </c>
      <c r="G39" s="26"/>
      <c r="H39" s="530">
        <v>1368726.71</v>
      </c>
      <c r="I39" s="27"/>
      <c r="J39" s="643">
        <v>-15.847737054828132</v>
      </c>
    </row>
    <row r="40" spans="1:14" ht="15.75">
      <c r="A40" s="26" t="s">
        <v>91</v>
      </c>
      <c r="B40" s="27">
        <f>SUM(B35:B39)</f>
        <v>13660530.400000002</v>
      </c>
      <c r="C40" s="12"/>
      <c r="D40" s="27">
        <f>SUM(D35:D39)</f>
        <v>8301347.1599999992</v>
      </c>
      <c r="E40" s="12"/>
      <c r="F40" s="27">
        <f>SUM(F35:F39)</f>
        <v>96362598.680000007</v>
      </c>
      <c r="G40" s="26"/>
      <c r="H40" s="27">
        <f>SUM(H35:H39)</f>
        <v>86087715.599999994</v>
      </c>
      <c r="I40" s="27"/>
      <c r="J40" s="461">
        <f t="shared" ref="J40" si="0">(F40-H40)/H40*100</f>
        <v>11.935365003459349</v>
      </c>
    </row>
    <row r="41" spans="1:14" ht="15.75">
      <c r="A41" s="26"/>
      <c r="B41" s="27" t="s">
        <v>14</v>
      </c>
      <c r="C41" s="12"/>
      <c r="D41" s="27"/>
      <c r="E41" s="12"/>
      <c r="F41" s="27" t="s">
        <v>14</v>
      </c>
      <c r="G41" s="26"/>
      <c r="H41" s="26"/>
      <c r="I41" s="26"/>
      <c r="J41" s="461"/>
    </row>
    <row r="42" spans="1:14" ht="15.75">
      <c r="A42" s="26" t="s">
        <v>92</v>
      </c>
      <c r="B42" s="27" t="s">
        <v>14</v>
      </c>
      <c r="C42" s="12"/>
      <c r="D42" s="27"/>
      <c r="E42" s="12"/>
      <c r="F42" s="27" t="s">
        <v>14</v>
      </c>
      <c r="G42" s="26"/>
      <c r="H42" s="26"/>
      <c r="I42" s="26"/>
      <c r="J42" s="461"/>
    </row>
    <row r="43" spans="1:14" ht="15.75">
      <c r="A43" s="26" t="s">
        <v>88</v>
      </c>
      <c r="B43" s="27">
        <v>385768.91000000003</v>
      </c>
      <c r="C43" s="12"/>
      <c r="D43" s="27">
        <v>307370.59000000003</v>
      </c>
      <c r="E43" s="12"/>
      <c r="F43" s="27">
        <v>4075625.8699999996</v>
      </c>
      <c r="G43" s="26"/>
      <c r="H43" s="27">
        <v>2513475.62</v>
      </c>
      <c r="I43" s="27"/>
      <c r="J43" s="461">
        <v>62.151000692817519</v>
      </c>
    </row>
    <row r="44" spans="1:14" ht="15.75">
      <c r="A44" s="26" t="s">
        <v>89</v>
      </c>
      <c r="B44" s="550">
        <v>-584132.17000000004</v>
      </c>
      <c r="C44" s="12"/>
      <c r="D44" s="550">
        <v>191697.88</v>
      </c>
      <c r="E44" s="12"/>
      <c r="F44" s="550">
        <v>2250934.84</v>
      </c>
      <c r="G44" s="26"/>
      <c r="H44" s="550">
        <v>1376439.38</v>
      </c>
      <c r="I44" s="27"/>
      <c r="J44" s="643">
        <v>63.533161918107872</v>
      </c>
      <c r="L44" s="150" t="s">
        <v>336</v>
      </c>
      <c r="M44" s="129">
        <v>-106</v>
      </c>
    </row>
    <row r="45" spans="1:14" ht="15.75">
      <c r="A45" s="26" t="s">
        <v>93</v>
      </c>
      <c r="B45" s="27">
        <f>SUM(B43+B44)</f>
        <v>-198363.26</v>
      </c>
      <c r="C45" s="12"/>
      <c r="D45" s="27">
        <f>SUM(D43+D44)</f>
        <v>499068.47000000003</v>
      </c>
      <c r="E45" s="12"/>
      <c r="F45" s="27">
        <f>SUM(F43+F44)</f>
        <v>6326560.709999999</v>
      </c>
      <c r="G45" s="26"/>
      <c r="H45" s="27">
        <f>SUM(H43+H44)</f>
        <v>3889915</v>
      </c>
      <c r="I45" s="27"/>
      <c r="J45" s="461">
        <f>(F45-H45)/H45*100</f>
        <v>62.640075939962671</v>
      </c>
      <c r="L45" s="150" t="s">
        <v>332</v>
      </c>
      <c r="N45" s="11"/>
    </row>
    <row r="46" spans="1:14">
      <c r="A46" s="23"/>
      <c r="B46" s="23"/>
      <c r="C46" s="23"/>
      <c r="D46" s="212"/>
      <c r="E46" s="23"/>
      <c r="F46" s="23"/>
      <c r="G46" s="23"/>
      <c r="H46" s="23"/>
      <c r="I46" s="23"/>
      <c r="J46" s="23"/>
    </row>
    <row r="47" spans="1:14" ht="15.75">
      <c r="A47" s="26" t="s">
        <v>94</v>
      </c>
      <c r="B47" s="27">
        <v>1222057.02</v>
      </c>
      <c r="C47" s="12"/>
      <c r="D47" s="27">
        <v>2156565.77</v>
      </c>
      <c r="E47" s="12"/>
      <c r="F47" s="27">
        <v>10886894.91</v>
      </c>
      <c r="G47" s="26"/>
      <c r="H47" s="27">
        <v>9714858.3000000007</v>
      </c>
      <c r="I47" s="27"/>
      <c r="J47" s="461">
        <v>12.064371644000193</v>
      </c>
      <c r="L47" s="150" t="s">
        <v>332</v>
      </c>
    </row>
    <row r="48" spans="1:14" ht="15.75" hidden="1">
      <c r="A48" s="26" t="s">
        <v>297</v>
      </c>
      <c r="B48" s="27">
        <v>0</v>
      </c>
      <c r="C48" s="12"/>
      <c r="D48" s="27">
        <v>0</v>
      </c>
      <c r="E48" s="12"/>
      <c r="F48" s="27">
        <v>0</v>
      </c>
      <c r="G48" s="26"/>
      <c r="H48" s="27">
        <v>0</v>
      </c>
      <c r="I48" s="27"/>
      <c r="J48" s="642"/>
    </row>
    <row r="49" spans="1:13" ht="15.75">
      <c r="A49" s="26" t="s">
        <v>95</v>
      </c>
      <c r="B49" s="27">
        <v>3665808.14</v>
      </c>
      <c r="C49" s="12"/>
      <c r="D49" s="27">
        <v>2923062.01</v>
      </c>
      <c r="E49" s="12"/>
      <c r="F49" s="127">
        <v>30764213.739999998</v>
      </c>
      <c r="G49" s="26"/>
      <c r="H49" s="127">
        <v>26846582.609999996</v>
      </c>
      <c r="I49" s="27"/>
      <c r="J49" s="461">
        <v>14.592662265106087</v>
      </c>
      <c r="M49" s="129">
        <v>-18</v>
      </c>
    </row>
    <row r="50" spans="1:13" ht="15.75">
      <c r="A50" s="26" t="s">
        <v>96</v>
      </c>
      <c r="B50" s="550">
        <v>494406.92</v>
      </c>
      <c r="C50" s="12"/>
      <c r="D50" s="550">
        <v>358301.48</v>
      </c>
      <c r="E50" s="12"/>
      <c r="F50" s="550">
        <v>3704938.53</v>
      </c>
      <c r="G50" s="26"/>
      <c r="H50" s="551">
        <v>3067676.28</v>
      </c>
      <c r="I50" s="27"/>
      <c r="J50" s="644">
        <v>20.773451688976781</v>
      </c>
      <c r="L50" s="150" t="s">
        <v>334</v>
      </c>
    </row>
    <row r="51" spans="1:13" ht="15.75">
      <c r="A51" s="26" t="s">
        <v>97</v>
      </c>
      <c r="B51" s="27">
        <f>SUM(B40+B45+B47+B48+B49+B50)</f>
        <v>18844439.220000003</v>
      </c>
      <c r="C51" s="12"/>
      <c r="D51" s="27">
        <f>SUM(D40+D45+D47+D48+D49+D50)</f>
        <v>14238344.889999999</v>
      </c>
      <c r="E51" s="12"/>
      <c r="F51" s="27">
        <f>SUM(F40+F45+F47+F48+F49+F50)</f>
        <v>148045206.56999999</v>
      </c>
      <c r="G51" s="26"/>
      <c r="H51" s="27">
        <f>SUM(H40+H45+H47+H49+H50)</f>
        <v>129606747.78999999</v>
      </c>
      <c r="I51" s="27"/>
      <c r="J51" s="461">
        <f>(F51-H51)/H51*100</f>
        <v>14.22646512963629</v>
      </c>
      <c r="L51" s="150" t="s">
        <v>333</v>
      </c>
    </row>
    <row r="52" spans="1:13" ht="15.75">
      <c r="A52" s="26"/>
      <c r="B52" s="122"/>
      <c r="C52" s="14"/>
      <c r="D52" s="123"/>
      <c r="E52" s="14"/>
      <c r="F52" s="72"/>
      <c r="G52" s="28"/>
      <c r="H52" s="123"/>
      <c r="I52" s="72"/>
      <c r="J52" s="645"/>
    </row>
    <row r="53" spans="1:13" ht="15.75">
      <c r="A53" s="26" t="s">
        <v>98</v>
      </c>
      <c r="B53" s="27">
        <f>SUM(B31-B51)</f>
        <v>2878112.2299999967</v>
      </c>
      <c r="C53" s="12"/>
      <c r="D53" s="27">
        <f>SUM(D31-D51)</f>
        <v>1477530.4700000007</v>
      </c>
      <c r="E53" s="12"/>
      <c r="F53" s="127">
        <f>SUM(F31-F51)</f>
        <v>26922770.629999995</v>
      </c>
      <c r="G53" s="26"/>
      <c r="H53" s="27">
        <f>SUM(H31-H51)</f>
        <v>33616511.899999976</v>
      </c>
      <c r="I53" s="27"/>
      <c r="J53" s="642">
        <f>(F53-H53)/H53*100</f>
        <v>-19.912063720091037</v>
      </c>
      <c r="L53" s="150" t="s">
        <v>334</v>
      </c>
    </row>
    <row r="54" spans="1:13" ht="15.75">
      <c r="A54" s="26"/>
      <c r="B54" s="26" t="s">
        <v>14</v>
      </c>
      <c r="C54" s="12"/>
      <c r="D54" s="27" t="s">
        <v>14</v>
      </c>
      <c r="E54" s="12"/>
      <c r="F54" s="127" t="s">
        <v>14</v>
      </c>
      <c r="G54" s="26"/>
      <c r="H54" s="26" t="s">
        <v>14</v>
      </c>
      <c r="I54" s="26"/>
      <c r="J54" s="642"/>
    </row>
    <row r="55" spans="1:13" ht="15.75">
      <c r="A55" s="26" t="s">
        <v>99</v>
      </c>
      <c r="B55" s="26"/>
      <c r="C55" s="12"/>
      <c r="D55" s="27"/>
      <c r="E55" s="12"/>
      <c r="F55" s="127" t="s">
        <v>14</v>
      </c>
      <c r="G55" s="26"/>
      <c r="H55" s="26"/>
      <c r="I55" s="26"/>
      <c r="J55" s="642"/>
    </row>
    <row r="56" spans="1:13" ht="15.75" hidden="1">
      <c r="A56" s="26" t="s">
        <v>507</v>
      </c>
      <c r="B56" s="27"/>
      <c r="C56" s="12"/>
      <c r="D56" s="27">
        <v>0</v>
      </c>
      <c r="E56" s="12"/>
      <c r="F56" s="127"/>
      <c r="G56" s="26"/>
      <c r="H56" s="127">
        <v>0</v>
      </c>
      <c r="I56" s="26"/>
      <c r="J56" s="642" t="e">
        <f t="shared" ref="J56" si="1">(F56-H56)/H56*100</f>
        <v>#DIV/0!</v>
      </c>
    </row>
    <row r="57" spans="1:13" ht="15.75">
      <c r="A57" s="26" t="s">
        <v>100</v>
      </c>
      <c r="B57" s="27">
        <v>-1642845.03</v>
      </c>
      <c r="C57" s="12"/>
      <c r="D57" s="27">
        <v>-1110510.77</v>
      </c>
      <c r="E57" s="12"/>
      <c r="F57" s="127">
        <v>-12523993.459999999</v>
      </c>
      <c r="G57" s="26"/>
      <c r="H57" s="127">
        <v>-8148916.25</v>
      </c>
      <c r="I57" s="32"/>
      <c r="J57" s="642">
        <v>53.689068285614042</v>
      </c>
    </row>
    <row r="58" spans="1:13" ht="15.75">
      <c r="A58" s="26" t="s">
        <v>386</v>
      </c>
      <c r="B58" s="27">
        <v>-1544059.04</v>
      </c>
      <c r="C58" s="12"/>
      <c r="D58" s="27">
        <v>-1695056.68</v>
      </c>
      <c r="E58" s="12"/>
      <c r="F58" s="127">
        <v>-12720748.27</v>
      </c>
      <c r="G58" s="26"/>
      <c r="H58" s="127">
        <v>-13876066.58</v>
      </c>
      <c r="I58" s="32"/>
      <c r="J58" s="642"/>
    </row>
    <row r="59" spans="1:13" ht="15.75" hidden="1">
      <c r="A59" s="26" t="s">
        <v>101</v>
      </c>
      <c r="B59" s="127">
        <v>0</v>
      </c>
      <c r="C59" s="12"/>
      <c r="D59" s="27">
        <v>0</v>
      </c>
      <c r="E59" s="12"/>
      <c r="F59" s="127">
        <v>0</v>
      </c>
      <c r="G59" s="26"/>
      <c r="H59" s="127">
        <v>0</v>
      </c>
      <c r="I59" s="27"/>
      <c r="J59" s="642" t="e">
        <v>#DIV/0!</v>
      </c>
    </row>
    <row r="60" spans="1:13" ht="15.75">
      <c r="A60" s="26" t="s">
        <v>102</v>
      </c>
      <c r="B60" s="27">
        <v>1954.74</v>
      </c>
      <c r="C60" s="12"/>
      <c r="D60" s="27">
        <v>30896.83</v>
      </c>
      <c r="E60" s="12"/>
      <c r="F60" s="127">
        <v>9704.26</v>
      </c>
      <c r="G60" s="26"/>
      <c r="H60" s="127">
        <v>298414.45</v>
      </c>
      <c r="I60" s="27"/>
      <c r="J60" s="642">
        <v>-96.748059619767062</v>
      </c>
    </row>
    <row r="61" spans="1:13" ht="15.75">
      <c r="A61" s="26" t="s">
        <v>103</v>
      </c>
      <c r="B61" s="624">
        <v>-1368.84</v>
      </c>
      <c r="C61" s="12"/>
      <c r="D61" s="624">
        <v>-1381.45</v>
      </c>
      <c r="E61" s="12"/>
      <c r="F61" s="625">
        <v>-1057987.47</v>
      </c>
      <c r="G61" s="26"/>
      <c r="H61" s="625">
        <v>-828661.30999999994</v>
      </c>
      <c r="I61" s="27"/>
      <c r="J61" s="646">
        <v>27.674293131894867</v>
      </c>
    </row>
    <row r="62" spans="1:13" ht="15.75" hidden="1">
      <c r="A62" s="12" t="s">
        <v>104</v>
      </c>
      <c r="B62" s="27"/>
      <c r="C62" s="12"/>
      <c r="D62" s="27"/>
      <c r="E62" s="12"/>
      <c r="F62" s="27"/>
      <c r="G62" s="26"/>
      <c r="H62" s="27"/>
      <c r="I62" s="27"/>
      <c r="J62" s="54" t="e">
        <f t="shared" ref="J62:J65" si="2">(F62-H62)/H62*100</f>
        <v>#DIV/0!</v>
      </c>
    </row>
    <row r="63" spans="1:13" ht="15.75" hidden="1">
      <c r="A63" s="12" t="s">
        <v>105</v>
      </c>
      <c r="B63" s="27"/>
      <c r="C63" s="12"/>
      <c r="D63" s="27"/>
      <c r="E63" s="12"/>
      <c r="F63" s="27"/>
      <c r="G63" s="26"/>
      <c r="H63" s="27"/>
      <c r="I63" s="27"/>
      <c r="J63" s="54" t="e">
        <f t="shared" si="2"/>
        <v>#DIV/0!</v>
      </c>
    </row>
    <row r="64" spans="1:13" ht="15.75" hidden="1">
      <c r="A64" s="12" t="s">
        <v>106</v>
      </c>
      <c r="B64" s="27"/>
      <c r="C64" s="12"/>
      <c r="D64" s="530"/>
      <c r="E64" s="12"/>
      <c r="F64" s="27"/>
      <c r="G64" s="26"/>
      <c r="H64" s="530"/>
      <c r="I64" s="27"/>
      <c r="J64" s="54" t="e">
        <f t="shared" si="2"/>
        <v>#DIV/0!</v>
      </c>
    </row>
    <row r="65" spans="1:16" ht="15.75">
      <c r="A65" s="26" t="s">
        <v>14</v>
      </c>
      <c r="B65" s="27">
        <f>SUM(B57:B64)</f>
        <v>-3186318.17</v>
      </c>
      <c r="C65" s="27"/>
      <c r="D65" s="27">
        <f t="shared" ref="D65:H65" si="3">SUM(D57:D64)</f>
        <v>-2776052.0700000003</v>
      </c>
      <c r="E65" s="27"/>
      <c r="F65" s="27">
        <f>SUM(F57:F64)</f>
        <v>-26293024.939999994</v>
      </c>
      <c r="G65" s="27"/>
      <c r="H65" s="27">
        <f t="shared" si="3"/>
        <v>-22555229.689999998</v>
      </c>
      <c r="I65" s="27"/>
      <c r="J65" s="54">
        <f t="shared" si="2"/>
        <v>16.571745450489345</v>
      </c>
      <c r="P65" s="11"/>
    </row>
    <row r="66" spans="1:16" ht="9.6" customHeight="1">
      <c r="A66" s="26"/>
      <c r="B66" s="27"/>
      <c r="C66" s="12"/>
      <c r="D66" s="27"/>
      <c r="E66" s="12"/>
      <c r="F66" s="27"/>
      <c r="G66" s="27"/>
      <c r="H66" s="27"/>
      <c r="I66" s="27"/>
      <c r="J66" s="54"/>
    </row>
    <row r="67" spans="1:16" ht="15.75">
      <c r="A67" s="26" t="s">
        <v>205</v>
      </c>
      <c r="B67" s="15">
        <f>SUM(B53+B65)</f>
        <v>-308205.9400000032</v>
      </c>
      <c r="C67" s="15"/>
      <c r="D67" s="15">
        <f>SUM(D53+D65)</f>
        <v>-1298521.5999999996</v>
      </c>
      <c r="E67" s="15"/>
      <c r="F67" s="15">
        <f>SUM(F53+F65)</f>
        <v>629745.69000000134</v>
      </c>
      <c r="G67" s="15"/>
      <c r="H67" s="15">
        <f t="shared" ref="H67" si="4">SUM(H53+H65)</f>
        <v>11061282.209999979</v>
      </c>
      <c r="I67" s="27"/>
      <c r="J67" s="54">
        <f>(F67-H67)/H67*100</f>
        <v>-94.306756865576773</v>
      </c>
    </row>
    <row r="68" spans="1:16" ht="9" customHeight="1">
      <c r="A68" s="26"/>
      <c r="B68" s="26"/>
      <c r="C68" s="12"/>
      <c r="D68" s="27"/>
      <c r="E68" s="12"/>
      <c r="F68" s="26"/>
      <c r="G68" s="26"/>
      <c r="H68" s="26"/>
      <c r="I68" s="26"/>
      <c r="J68" s="53"/>
    </row>
    <row r="69" spans="1:16" ht="15.75" hidden="1">
      <c r="A69" s="26" t="s">
        <v>107</v>
      </c>
      <c r="B69" s="27">
        <v>0</v>
      </c>
      <c r="C69" s="12"/>
      <c r="D69" s="27">
        <v>0</v>
      </c>
      <c r="E69" s="12"/>
      <c r="F69" s="27">
        <v>0</v>
      </c>
      <c r="G69" s="26"/>
      <c r="H69" s="27">
        <v>0</v>
      </c>
      <c r="I69" s="27"/>
      <c r="J69" s="54">
        <v>0</v>
      </c>
    </row>
    <row r="70" spans="1:16" ht="9" customHeight="1">
      <c r="A70" s="26"/>
      <c r="B70" s="26"/>
      <c r="C70" s="12"/>
      <c r="D70" s="27"/>
      <c r="E70" s="12"/>
      <c r="F70" s="26"/>
      <c r="G70" s="26"/>
      <c r="H70" s="26"/>
      <c r="I70" s="26"/>
      <c r="J70" s="53"/>
    </row>
    <row r="71" spans="1:16" ht="15.75" hidden="1">
      <c r="A71" s="26" t="s">
        <v>108</v>
      </c>
      <c r="B71" s="27">
        <v>0</v>
      </c>
      <c r="C71" s="12"/>
      <c r="D71" s="27">
        <v>0</v>
      </c>
      <c r="E71" s="12"/>
      <c r="F71" s="27">
        <v>0</v>
      </c>
      <c r="G71" s="27"/>
      <c r="H71" s="27">
        <v>0</v>
      </c>
      <c r="I71" s="27"/>
      <c r="J71" s="52">
        <v>0</v>
      </c>
    </row>
    <row r="72" spans="1:16" ht="15.75" hidden="1">
      <c r="A72" s="267" t="s">
        <v>490</v>
      </c>
      <c r="B72" s="27">
        <v>0</v>
      </c>
      <c r="C72" s="27"/>
      <c r="D72" s="27">
        <v>0</v>
      </c>
      <c r="E72" s="27"/>
      <c r="F72" s="27">
        <v>0</v>
      </c>
      <c r="G72" s="27"/>
      <c r="H72" s="27">
        <v>0</v>
      </c>
      <c r="I72" s="27"/>
      <c r="J72" s="52"/>
    </row>
    <row r="73" spans="1:16" ht="15.75">
      <c r="A73" s="267" t="s">
        <v>492</v>
      </c>
      <c r="B73" s="27">
        <v>0</v>
      </c>
      <c r="C73" s="27"/>
      <c r="D73" s="27">
        <v>0</v>
      </c>
      <c r="E73" s="27"/>
      <c r="F73" s="27">
        <v>16556146.969999999</v>
      </c>
      <c r="G73" s="27"/>
      <c r="H73" s="27">
        <v>0</v>
      </c>
      <c r="I73" s="27"/>
      <c r="J73" s="642"/>
    </row>
    <row r="74" spans="1:16" ht="15.75">
      <c r="A74" s="267" t="s">
        <v>1032</v>
      </c>
      <c r="B74" s="15">
        <v>0</v>
      </c>
      <c r="C74" s="15"/>
      <c r="D74" s="15">
        <v>0</v>
      </c>
      <c r="E74" s="15"/>
      <c r="F74" s="15">
        <v>7517857.9100000001</v>
      </c>
      <c r="G74" s="15"/>
      <c r="H74" s="15">
        <v>0</v>
      </c>
      <c r="I74" s="15"/>
      <c r="J74" s="461"/>
    </row>
    <row r="75" spans="1:16" ht="15.75" hidden="1">
      <c r="A75" s="26" t="s">
        <v>109</v>
      </c>
      <c r="B75" s="27">
        <v>0</v>
      </c>
      <c r="C75" s="59"/>
      <c r="D75" s="27">
        <v>0</v>
      </c>
      <c r="E75" s="59"/>
      <c r="F75" s="217">
        <v>0</v>
      </c>
      <c r="G75" s="56"/>
      <c r="H75" s="27">
        <v>0</v>
      </c>
      <c r="I75" s="26"/>
      <c r="J75" s="642">
        <v>0</v>
      </c>
    </row>
    <row r="76" spans="1:16" ht="15.75">
      <c r="A76" s="26" t="s">
        <v>487</v>
      </c>
      <c r="B76" s="27">
        <v>1376338.64</v>
      </c>
      <c r="C76" s="59"/>
      <c r="D76" s="27">
        <v>14208565.01</v>
      </c>
      <c r="E76" s="59"/>
      <c r="F76" s="217">
        <v>61536278.639999993</v>
      </c>
      <c r="G76" s="56"/>
      <c r="H76" s="27">
        <v>52107289.020000003</v>
      </c>
      <c r="I76" s="26"/>
      <c r="J76" s="642"/>
    </row>
    <row r="77" spans="1:16" ht="15.75">
      <c r="A77" s="26" t="s">
        <v>234</v>
      </c>
      <c r="B77" s="27">
        <v>385413.88</v>
      </c>
      <c r="C77" s="59"/>
      <c r="D77" s="27">
        <v>750060.78</v>
      </c>
      <c r="E77" s="121"/>
      <c r="F77" s="217">
        <v>2905712.46</v>
      </c>
      <c r="G77" s="69"/>
      <c r="H77" s="27">
        <v>3149406.74</v>
      </c>
      <c r="I77" s="28"/>
      <c r="J77" s="642">
        <v>0</v>
      </c>
    </row>
    <row r="78" spans="1:16" ht="16.5" thickBot="1">
      <c r="A78" s="26" t="s">
        <v>110</v>
      </c>
      <c r="B78" s="110">
        <f>SUM(B67-B69+B71+B72+B73+B74+B75+B76+B77)</f>
        <v>1453546.5799999968</v>
      </c>
      <c r="C78" s="12"/>
      <c r="D78" s="110">
        <f>SUM(D67-D69+D71+D72+D73+D75+D76+D77)</f>
        <v>13660104.189999999</v>
      </c>
      <c r="E78" s="12"/>
      <c r="F78" s="110">
        <f>SUM(F67-F69+F71+F72+F73+F74+F75+F76+F77)</f>
        <v>89145741.669999987</v>
      </c>
      <c r="G78" s="26"/>
      <c r="H78" s="110">
        <f>SUM(H67-H69+H71+H72+H73+H75+H76+H77)</f>
        <v>66317977.969999984</v>
      </c>
      <c r="I78" s="32"/>
      <c r="J78" s="120">
        <f>(F78-H78)/H78*100</f>
        <v>34.421682323195249</v>
      </c>
      <c r="L78" s="150" t="s">
        <v>334</v>
      </c>
      <c r="M78" s="133">
        <v>-123.81999998748303</v>
      </c>
      <c r="N78" s="134" t="s">
        <v>302</v>
      </c>
    </row>
    <row r="79" spans="1:16" ht="16.5" thickTop="1">
      <c r="A79" s="26"/>
      <c r="B79" s="30"/>
      <c r="C79" s="12"/>
      <c r="D79" s="170"/>
      <c r="E79" s="25"/>
      <c r="F79" s="55"/>
      <c r="G79" s="23"/>
      <c r="H79" s="25"/>
      <c r="I79" s="30"/>
      <c r="J79" s="51"/>
    </row>
    <row r="80" spans="1:16" ht="15.75">
      <c r="A80" s="26" t="s">
        <v>207</v>
      </c>
      <c r="B80" s="13" t="s">
        <v>14</v>
      </c>
      <c r="C80" s="13"/>
      <c r="D80" s="170"/>
      <c r="E80" s="25"/>
      <c r="F80" s="55"/>
      <c r="G80" s="23"/>
      <c r="H80" s="55"/>
      <c r="I80" s="25"/>
      <c r="J80" s="45"/>
    </row>
    <row r="81" spans="1:10" ht="15.75">
      <c r="A81" s="26" t="s">
        <v>204</v>
      </c>
      <c r="B81" s="60"/>
      <c r="C81" s="60"/>
      <c r="D81" s="170"/>
      <c r="E81" s="60" t="s">
        <v>14</v>
      </c>
      <c r="F81" s="82">
        <v>4.9000151937611998</v>
      </c>
      <c r="G81" s="25"/>
      <c r="H81" s="735">
        <v>3.9282135575969477</v>
      </c>
      <c r="I81" s="25"/>
      <c r="J81" s="25"/>
    </row>
    <row r="82" spans="1:10" ht="15.75">
      <c r="A82" s="12" t="s">
        <v>203</v>
      </c>
      <c r="B82" s="13"/>
      <c r="C82" s="13"/>
      <c r="D82" s="210"/>
      <c r="E82" s="13"/>
      <c r="F82" s="82">
        <v>3.8201743179807286</v>
      </c>
      <c r="G82" s="13"/>
      <c r="H82" s="735">
        <v>3.0174791163199317</v>
      </c>
      <c r="I82" s="13"/>
    </row>
    <row r="83" spans="1:10" ht="15.75">
      <c r="A83" s="70" t="s">
        <v>899</v>
      </c>
      <c r="F83" s="82">
        <v>1.5110532877718386</v>
      </c>
      <c r="H83" s="735">
        <v>2.8462215997022278</v>
      </c>
    </row>
    <row r="85" spans="1:10" ht="15.75">
      <c r="A85" s="669" t="s">
        <v>900</v>
      </c>
      <c r="B85" s="138"/>
      <c r="J85" s="34" t="s">
        <v>111</v>
      </c>
    </row>
    <row r="86" spans="1:10">
      <c r="F86" s="138"/>
    </row>
  </sheetData>
  <mergeCells count="2">
    <mergeCell ref="B7:D7"/>
    <mergeCell ref="F7:H7"/>
  </mergeCells>
  <pageMargins left="0.7" right="0.7" top="0.75" bottom="0.75" header="0.3" footer="0.3"/>
  <pageSetup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8"/>
  <sheetViews>
    <sheetView zoomScale="82" zoomScaleNormal="82" workbookViewId="0"/>
  </sheetViews>
  <sheetFormatPr defaultRowHeight="12.75"/>
  <cols>
    <col min="1" max="1" width="34.85546875" customWidth="1"/>
    <col min="2" max="2" width="0" hidden="1" customWidth="1"/>
    <col min="3" max="3" width="1.5703125" customWidth="1"/>
    <col min="4" max="4" width="17.7109375" customWidth="1"/>
    <col min="5" max="5" width="19.140625" customWidth="1"/>
    <col min="6" max="6" width="17.5703125" customWidth="1"/>
    <col min="7" max="7" width="16.5703125" bestFit="1" customWidth="1"/>
  </cols>
  <sheetData>
    <row r="1" spans="1:7" s="113" customFormat="1" ht="15.75" customHeight="1">
      <c r="A1" s="534" t="s">
        <v>0</v>
      </c>
    </row>
    <row r="2" spans="1:7" s="182" customFormat="1" ht="15.75" customHeight="1">
      <c r="A2" s="278" t="s">
        <v>481</v>
      </c>
      <c r="B2" s="279"/>
      <c r="C2" s="280"/>
      <c r="D2" s="280"/>
      <c r="E2" s="281"/>
      <c r="F2" s="282"/>
      <c r="G2" s="282" t="s">
        <v>14</v>
      </c>
    </row>
    <row r="3" spans="1:7" s="182" customFormat="1" ht="15.75" customHeight="1">
      <c r="A3" s="283" t="s">
        <v>12</v>
      </c>
      <c r="B3" s="280"/>
      <c r="C3" s="279"/>
      <c r="D3" s="279"/>
      <c r="E3" s="280"/>
      <c r="F3" s="282"/>
      <c r="G3" s="279"/>
    </row>
    <row r="4" spans="1:7" s="182" customFormat="1" ht="15.75" customHeight="1">
      <c r="A4" s="532">
        <f>'Cover Sheet'!A17:H17</f>
        <v>44255</v>
      </c>
      <c r="B4" s="280"/>
      <c r="C4" s="279"/>
      <c r="D4" s="284"/>
      <c r="E4" s="280"/>
      <c r="F4" s="279"/>
      <c r="G4" s="279"/>
    </row>
    <row r="5" spans="1:7" s="113" customFormat="1" ht="15.75" customHeight="1">
      <c r="A5" s="532" t="s">
        <v>914</v>
      </c>
      <c r="B5" s="218"/>
      <c r="C5" s="224"/>
      <c r="D5" s="219"/>
      <c r="E5" s="218"/>
      <c r="F5" s="218"/>
      <c r="G5" s="218"/>
    </row>
    <row r="6" spans="1:7" ht="15.75">
      <c r="A6" s="268"/>
      <c r="B6" s="218"/>
      <c r="C6" s="224"/>
      <c r="D6" s="219"/>
      <c r="E6" s="218"/>
      <c r="F6" s="218"/>
      <c r="G6" s="218"/>
    </row>
    <row r="7" spans="1:7" ht="15">
      <c r="A7" s="220"/>
      <c r="B7" s="220"/>
      <c r="C7" s="224"/>
      <c r="D7" s="221"/>
      <c r="E7" s="220"/>
      <c r="F7" s="220"/>
      <c r="G7" s="220"/>
    </row>
    <row r="8" spans="1:7" ht="15">
      <c r="A8" s="220"/>
      <c r="B8" s="220"/>
      <c r="C8" s="221"/>
      <c r="D8" s="221" t="s">
        <v>935</v>
      </c>
      <c r="E8" s="220"/>
      <c r="F8" s="220"/>
      <c r="G8" s="220"/>
    </row>
    <row r="9" spans="1:7" ht="15">
      <c r="A9" s="220"/>
      <c r="B9" s="220"/>
      <c r="C9" s="221"/>
      <c r="D9" s="221" t="s">
        <v>422</v>
      </c>
      <c r="E9" s="221" t="s">
        <v>935</v>
      </c>
      <c r="F9" s="221" t="s">
        <v>423</v>
      </c>
      <c r="G9" s="221" t="s">
        <v>423</v>
      </c>
    </row>
    <row r="10" spans="1:7" ht="15">
      <c r="A10" s="222" t="s">
        <v>424</v>
      </c>
      <c r="B10" s="220"/>
      <c r="C10" s="552"/>
      <c r="D10" s="552" t="s">
        <v>425</v>
      </c>
      <c r="E10" s="552" t="s">
        <v>426</v>
      </c>
      <c r="F10" s="552" t="s">
        <v>427</v>
      </c>
      <c r="G10" s="552" t="s">
        <v>428</v>
      </c>
    </row>
    <row r="11" spans="1:7" ht="15">
      <c r="A11" s="220"/>
      <c r="B11" s="220"/>
      <c r="C11" s="220"/>
      <c r="D11" s="220"/>
      <c r="E11" s="220"/>
      <c r="F11" s="220"/>
      <c r="G11" s="220"/>
    </row>
    <row r="12" spans="1:7" ht="15">
      <c r="A12" s="220" t="s">
        <v>429</v>
      </c>
      <c r="B12" s="220"/>
      <c r="C12" s="223"/>
      <c r="D12" s="304">
        <v>92342746</v>
      </c>
      <c r="E12" s="223">
        <v>103363419</v>
      </c>
      <c r="F12" s="653">
        <f>+E12-D12</f>
        <v>11020673</v>
      </c>
      <c r="G12" s="227">
        <f>F12/D12*100</f>
        <v>11.934530298676629</v>
      </c>
    </row>
    <row r="13" spans="1:7" ht="15">
      <c r="A13" s="220" t="s">
        <v>430</v>
      </c>
      <c r="B13" s="220"/>
      <c r="C13" s="224"/>
      <c r="D13" s="224">
        <v>52096192</v>
      </c>
      <c r="E13" s="225">
        <v>67242963</v>
      </c>
      <c r="F13" s="653">
        <f t="shared" ref="F13:F27" si="0">+E13-D13</f>
        <v>15146771</v>
      </c>
      <c r="G13" s="227">
        <f t="shared" ref="G13:G26" si="1">F13/D13*100</f>
        <v>29.074622191195854</v>
      </c>
    </row>
    <row r="14" spans="1:7" ht="15" hidden="1">
      <c r="A14" s="220" t="s">
        <v>119</v>
      </c>
      <c r="B14" s="220"/>
      <c r="C14" s="224"/>
      <c r="D14" s="224">
        <v>0</v>
      </c>
      <c r="E14" s="225">
        <v>0</v>
      </c>
      <c r="F14" s="653">
        <f t="shared" si="0"/>
        <v>0</v>
      </c>
      <c r="G14" s="227" t="e">
        <f t="shared" si="1"/>
        <v>#DIV/0!</v>
      </c>
    </row>
    <row r="15" spans="1:7" ht="15" hidden="1">
      <c r="A15" s="113" t="s">
        <v>218</v>
      </c>
      <c r="B15" s="113"/>
      <c r="C15" s="113"/>
      <c r="D15" s="196">
        <v>0</v>
      </c>
      <c r="E15" s="196">
        <v>0</v>
      </c>
      <c r="F15" s="653">
        <f t="shared" si="0"/>
        <v>0</v>
      </c>
      <c r="G15" s="227" t="e">
        <f t="shared" si="1"/>
        <v>#DIV/0!</v>
      </c>
    </row>
    <row r="16" spans="1:7" ht="15">
      <c r="A16" s="220" t="s">
        <v>431</v>
      </c>
      <c r="B16" s="220"/>
      <c r="C16" s="224"/>
      <c r="D16" s="224">
        <v>1586666.6666666665</v>
      </c>
      <c r="E16" s="224">
        <v>740491</v>
      </c>
      <c r="F16" s="653">
        <f t="shared" si="0"/>
        <v>-846175.66666666651</v>
      </c>
      <c r="G16" s="227">
        <f t="shared" si="1"/>
        <v>-53.33039915966387</v>
      </c>
    </row>
    <row r="17" spans="1:7" ht="15">
      <c r="A17" s="220" t="s">
        <v>432</v>
      </c>
      <c r="B17" s="220"/>
      <c r="C17" s="224"/>
      <c r="D17" s="224">
        <v>671258</v>
      </c>
      <c r="E17" s="224">
        <v>753451</v>
      </c>
      <c r="F17" s="653">
        <f t="shared" si="0"/>
        <v>82193</v>
      </c>
      <c r="G17" s="227">
        <f t="shared" si="1"/>
        <v>12.244621293154049</v>
      </c>
    </row>
    <row r="18" spans="1:7" ht="15">
      <c r="A18" s="220" t="s">
        <v>433</v>
      </c>
      <c r="B18" s="220"/>
      <c r="C18" s="224"/>
      <c r="D18" s="225">
        <v>3366084.666666667</v>
      </c>
      <c r="E18" s="224">
        <v>3721405</v>
      </c>
      <c r="F18" s="653">
        <f t="shared" si="0"/>
        <v>355320.33333333302</v>
      </c>
      <c r="G18" s="227">
        <f t="shared" si="1"/>
        <v>10.555894117933644</v>
      </c>
    </row>
    <row r="19" spans="1:7" ht="15" hidden="1">
      <c r="A19" s="220" t="s">
        <v>434</v>
      </c>
      <c r="B19" s="220"/>
      <c r="C19" s="224"/>
      <c r="D19" s="224">
        <v>0</v>
      </c>
      <c r="E19" s="224">
        <v>0</v>
      </c>
      <c r="F19" s="653">
        <f t="shared" si="0"/>
        <v>0</v>
      </c>
      <c r="G19" s="227" t="e">
        <f t="shared" si="1"/>
        <v>#DIV/0!</v>
      </c>
    </row>
    <row r="20" spans="1:7" ht="15">
      <c r="A20" s="220" t="s">
        <v>208</v>
      </c>
      <c r="B20" s="220"/>
      <c r="C20" s="224"/>
      <c r="D20" s="224">
        <v>0</v>
      </c>
      <c r="E20" s="225">
        <v>-1645</v>
      </c>
      <c r="F20" s="653">
        <f t="shared" si="0"/>
        <v>-1645</v>
      </c>
      <c r="G20" s="227">
        <v>0</v>
      </c>
    </row>
    <row r="21" spans="1:7" ht="15">
      <c r="A21" s="220" t="s">
        <v>113</v>
      </c>
      <c r="B21" s="220"/>
      <c r="C21" s="224"/>
      <c r="D21" s="224">
        <v>239182.66666666669</v>
      </c>
      <c r="E21" s="224">
        <v>268512</v>
      </c>
      <c r="F21" s="653">
        <f t="shared" si="0"/>
        <v>29329.333333333314</v>
      </c>
      <c r="G21" s="227">
        <f t="shared" si="1"/>
        <v>12.262315552409028</v>
      </c>
    </row>
    <row r="22" spans="1:7" ht="15">
      <c r="A22" s="220" t="s">
        <v>819</v>
      </c>
      <c r="B22" s="220"/>
      <c r="C22" s="224"/>
      <c r="D22" s="224">
        <v>0</v>
      </c>
      <c r="E22" s="224">
        <v>-5323</v>
      </c>
      <c r="F22" s="653">
        <f t="shared" si="0"/>
        <v>-5323</v>
      </c>
      <c r="G22" s="227">
        <v>0</v>
      </c>
    </row>
    <row r="23" spans="1:7" ht="15" hidden="1">
      <c r="A23" s="220" t="s">
        <v>435</v>
      </c>
      <c r="B23" s="220"/>
      <c r="C23" s="224"/>
      <c r="D23" s="224">
        <v>0</v>
      </c>
      <c r="E23" s="224">
        <v>0</v>
      </c>
      <c r="F23" s="653">
        <f t="shared" si="0"/>
        <v>0</v>
      </c>
      <c r="G23" s="227" t="e">
        <f t="shared" ref="G23" si="2">F23/D23*100</f>
        <v>#DIV/0!</v>
      </c>
    </row>
    <row r="24" spans="1:7" ht="15">
      <c r="A24" s="220" t="s">
        <v>436</v>
      </c>
      <c r="B24" s="220"/>
      <c r="C24" s="224"/>
      <c r="D24" s="224">
        <v>755204</v>
      </c>
      <c r="E24" s="224">
        <v>909770</v>
      </c>
      <c r="F24" s="653">
        <f t="shared" si="0"/>
        <v>154566</v>
      </c>
      <c r="G24" s="227">
        <f t="shared" si="1"/>
        <v>20.466787781844374</v>
      </c>
    </row>
    <row r="25" spans="1:7" ht="15">
      <c r="A25" s="220" t="s">
        <v>437</v>
      </c>
      <c r="B25" s="220"/>
      <c r="C25" s="224"/>
      <c r="D25" s="224">
        <v>0</v>
      </c>
      <c r="E25" s="225">
        <v>-16344</v>
      </c>
      <c r="F25" s="653">
        <f t="shared" si="0"/>
        <v>-16344</v>
      </c>
      <c r="G25" s="227">
        <v>0</v>
      </c>
    </row>
    <row r="26" spans="1:7" ht="15">
      <c r="A26" s="220" t="s">
        <v>83</v>
      </c>
      <c r="B26" s="220"/>
      <c r="C26" s="223"/>
      <c r="D26" s="224">
        <v>-2403126</v>
      </c>
      <c r="E26" s="224">
        <v>-2014217</v>
      </c>
      <c r="F26" s="653">
        <f t="shared" si="0"/>
        <v>388909</v>
      </c>
      <c r="G26" s="227">
        <f t="shared" si="1"/>
        <v>-16.183462706491461</v>
      </c>
    </row>
    <row r="27" spans="1:7" ht="15">
      <c r="A27" s="220" t="s">
        <v>908</v>
      </c>
      <c r="B27" s="220"/>
      <c r="C27" s="223"/>
      <c r="D27" s="224"/>
      <c r="E27" s="224">
        <v>5500</v>
      </c>
      <c r="F27" s="653">
        <f t="shared" si="0"/>
        <v>5500</v>
      </c>
      <c r="G27" s="227">
        <v>0</v>
      </c>
    </row>
    <row r="28" spans="1:7" ht="15">
      <c r="A28" s="220"/>
      <c r="B28" s="220"/>
      <c r="C28" s="305"/>
      <c r="D28" s="654">
        <f>SUM(D12:D27)</f>
        <v>148654207.99999997</v>
      </c>
      <c r="E28" s="654">
        <f>SUM(E12:E27)</f>
        <v>174967982</v>
      </c>
      <c r="F28" s="654">
        <f>E28-D28</f>
        <v>26313774.00000003</v>
      </c>
      <c r="G28" s="654">
        <f>F28/D28*100</f>
        <v>17.701331401261129</v>
      </c>
    </row>
    <row r="29" spans="1:7" ht="15">
      <c r="A29" s="220"/>
      <c r="B29" s="220"/>
      <c r="C29" s="220"/>
      <c r="D29" s="224"/>
      <c r="E29" s="227"/>
      <c r="F29" s="220"/>
      <c r="G29" s="113"/>
    </row>
    <row r="30" spans="1:7" ht="15">
      <c r="A30" s="228" t="s">
        <v>438</v>
      </c>
      <c r="B30" s="220"/>
      <c r="C30" s="220"/>
      <c r="D30" s="224"/>
      <c r="E30" s="224"/>
      <c r="F30" s="227"/>
      <c r="G30" s="113"/>
    </row>
    <row r="31" spans="1:7" ht="15">
      <c r="A31" s="220" t="s">
        <v>439</v>
      </c>
      <c r="B31" s="220"/>
      <c r="C31" s="223"/>
      <c r="D31" s="225">
        <v>22866666.666666664</v>
      </c>
      <c r="E31" s="727">
        <v>23195191</v>
      </c>
      <c r="F31" s="731">
        <f t="shared" ref="F31:F50" si="3">+E31-D31</f>
        <v>328524.33333333582</v>
      </c>
      <c r="G31" s="227">
        <f>F31/D31*100</f>
        <v>1.4366953352769789</v>
      </c>
    </row>
    <row r="32" spans="1:7" ht="15">
      <c r="A32" s="220" t="s">
        <v>440</v>
      </c>
      <c r="B32" s="220"/>
      <c r="C32" s="223"/>
      <c r="D32" s="225">
        <v>316666.66666666669</v>
      </c>
      <c r="E32" s="727">
        <v>119993</v>
      </c>
      <c r="F32" s="731">
        <f t="shared" si="3"/>
        <v>-196673.66666666669</v>
      </c>
      <c r="G32" s="227">
        <f t="shared" ref="G32:G50" si="4">F32/D32*100</f>
        <v>-62.107473684210525</v>
      </c>
    </row>
    <row r="33" spans="1:7" ht="15">
      <c r="A33" s="113" t="s">
        <v>441</v>
      </c>
      <c r="B33" s="113"/>
      <c r="C33" s="113"/>
      <c r="D33" s="225">
        <v>3675788.666666667</v>
      </c>
      <c r="E33" s="727">
        <v>1859032</v>
      </c>
      <c r="F33" s="731">
        <f t="shared" si="3"/>
        <v>-1816756.666666667</v>
      </c>
      <c r="G33" s="227">
        <f t="shared" si="4"/>
        <v>-49.424948804637488</v>
      </c>
    </row>
    <row r="34" spans="1:7" ht="15">
      <c r="A34" s="220" t="s">
        <v>442</v>
      </c>
      <c r="B34" s="220"/>
      <c r="C34" s="224"/>
      <c r="D34" s="225">
        <v>51262656.666666672</v>
      </c>
      <c r="E34" s="728">
        <v>63073570</v>
      </c>
      <c r="F34" s="731">
        <f t="shared" si="3"/>
        <v>11810913.333333328</v>
      </c>
      <c r="G34" s="227">
        <f t="shared" si="4"/>
        <v>23.039994610761806</v>
      </c>
    </row>
    <row r="35" spans="1:7" ht="15">
      <c r="A35" s="113" t="s">
        <v>286</v>
      </c>
      <c r="B35" s="113"/>
      <c r="C35" s="113"/>
      <c r="D35" s="225">
        <v>833535.33333333326</v>
      </c>
      <c r="E35" s="727">
        <v>714506.88</v>
      </c>
      <c r="F35" s="731">
        <f t="shared" si="3"/>
        <v>-119028.45333333325</v>
      </c>
      <c r="G35" s="227">
        <f t="shared" si="4"/>
        <v>-14.279952939407478</v>
      </c>
    </row>
    <row r="36" spans="1:7" ht="15">
      <c r="A36" s="220" t="s">
        <v>443</v>
      </c>
      <c r="B36" s="220"/>
      <c r="C36" s="224"/>
      <c r="D36" s="225">
        <v>400000</v>
      </c>
      <c r="E36" s="728">
        <v>540228</v>
      </c>
      <c r="F36" s="731">
        <f t="shared" si="3"/>
        <v>140228</v>
      </c>
      <c r="G36" s="227">
        <f t="shared" si="4"/>
        <v>35.057000000000002</v>
      </c>
    </row>
    <row r="37" spans="1:7" ht="15">
      <c r="A37" s="220" t="s">
        <v>444</v>
      </c>
      <c r="B37" s="220"/>
      <c r="C37" s="224"/>
      <c r="D37" s="225">
        <v>8258618</v>
      </c>
      <c r="E37" s="728">
        <v>11055886</v>
      </c>
      <c r="F37" s="731">
        <f t="shared" si="3"/>
        <v>2797268</v>
      </c>
      <c r="G37" s="227">
        <f t="shared" si="4"/>
        <v>33.870897043548929</v>
      </c>
    </row>
    <row r="38" spans="1:7" ht="15">
      <c r="A38" s="113" t="s">
        <v>445</v>
      </c>
      <c r="B38" s="113"/>
      <c r="C38" s="113"/>
      <c r="D38" s="229">
        <v>12000000</v>
      </c>
      <c r="E38" s="729">
        <v>13856120</v>
      </c>
      <c r="F38" s="731">
        <f t="shared" si="3"/>
        <v>1856120</v>
      </c>
      <c r="G38" s="227">
        <f t="shared" si="4"/>
        <v>15.467666666666666</v>
      </c>
    </row>
    <row r="39" spans="1:7" ht="15">
      <c r="A39" s="220" t="s">
        <v>446</v>
      </c>
      <c r="B39" s="220"/>
      <c r="C39" s="224"/>
      <c r="D39" s="225">
        <v>18203446</v>
      </c>
      <c r="E39" s="728">
        <v>10886895</v>
      </c>
      <c r="F39" s="731">
        <f t="shared" si="3"/>
        <v>-7316551</v>
      </c>
      <c r="G39" s="227">
        <f t="shared" si="4"/>
        <v>-40.193219459656156</v>
      </c>
    </row>
    <row r="40" spans="1:7" ht="15">
      <c r="A40" s="220" t="s">
        <v>381</v>
      </c>
      <c r="B40" s="220"/>
      <c r="C40" s="224"/>
      <c r="D40" s="225">
        <v>630000</v>
      </c>
      <c r="E40" s="727">
        <v>820237</v>
      </c>
      <c r="F40" s="731">
        <f t="shared" si="3"/>
        <v>190237</v>
      </c>
      <c r="G40" s="227">
        <f t="shared" si="4"/>
        <v>30.196349206349204</v>
      </c>
    </row>
    <row r="41" spans="1:7" ht="15">
      <c r="A41" s="220" t="s">
        <v>447</v>
      </c>
      <c r="B41" s="220"/>
      <c r="C41" s="224"/>
      <c r="D41" s="225">
        <v>723333.33333333326</v>
      </c>
      <c r="E41" s="727">
        <v>216852</v>
      </c>
      <c r="F41" s="731">
        <f t="shared" si="3"/>
        <v>-506481.33333333326</v>
      </c>
      <c r="G41" s="227">
        <f t="shared" si="4"/>
        <v>-70.020460829493075</v>
      </c>
    </row>
    <row r="42" spans="1:7" ht="15">
      <c r="A42" s="220" t="s">
        <v>448</v>
      </c>
      <c r="B42" s="220"/>
      <c r="C42" s="224"/>
      <c r="D42" s="225">
        <v>760000</v>
      </c>
      <c r="E42" s="727">
        <v>86590</v>
      </c>
      <c r="F42" s="731">
        <f t="shared" si="3"/>
        <v>-673410</v>
      </c>
      <c r="G42" s="227">
        <f t="shared" si="4"/>
        <v>-88.606578947368419</v>
      </c>
    </row>
    <row r="43" spans="1:7" ht="15">
      <c r="A43" s="220" t="s">
        <v>449</v>
      </c>
      <c r="B43" s="220"/>
      <c r="C43" s="224"/>
      <c r="D43" s="225">
        <v>2666666.6666666665</v>
      </c>
      <c r="E43" s="730">
        <v>3239920</v>
      </c>
      <c r="F43" s="731">
        <f t="shared" si="3"/>
        <v>573253.33333333349</v>
      </c>
      <c r="G43" s="227">
        <f t="shared" si="4"/>
        <v>21.497000000000007</v>
      </c>
    </row>
    <row r="44" spans="1:7" ht="15">
      <c r="A44" s="220" t="s">
        <v>450</v>
      </c>
      <c r="B44" s="220"/>
      <c r="C44" s="224"/>
      <c r="D44" s="225">
        <v>8337842.0000000009</v>
      </c>
      <c r="E44" s="730">
        <v>13151742</v>
      </c>
      <c r="F44" s="731">
        <f t="shared" si="3"/>
        <v>4813899.9999999991</v>
      </c>
      <c r="G44" s="227">
        <f t="shared" si="4"/>
        <v>57.735562751129109</v>
      </c>
    </row>
    <row r="45" spans="1:7" ht="15">
      <c r="A45" s="220" t="s">
        <v>451</v>
      </c>
      <c r="B45" s="220"/>
      <c r="C45" s="224"/>
      <c r="D45" s="225">
        <v>-2078519.3333333335</v>
      </c>
      <c r="E45" s="730">
        <v>-2300019</v>
      </c>
      <c r="F45" s="731">
        <f t="shared" si="3"/>
        <v>-221499.66666666651</v>
      </c>
      <c r="G45" s="227">
        <f t="shared" si="4"/>
        <v>10.656608438250426</v>
      </c>
    </row>
    <row r="46" spans="1:7" ht="15">
      <c r="A46" s="220" t="s">
        <v>452</v>
      </c>
      <c r="B46" s="220"/>
      <c r="C46" s="224"/>
      <c r="D46" s="224">
        <v>-2167798.6666666665</v>
      </c>
      <c r="E46" s="727">
        <v>-1933386</v>
      </c>
      <c r="F46" s="731">
        <f t="shared" si="3"/>
        <v>234412.66666666651</v>
      </c>
      <c r="G46" s="227">
        <f t="shared" si="4"/>
        <v>-10.81339657003817</v>
      </c>
    </row>
    <row r="47" spans="1:7" ht="15" hidden="1">
      <c r="A47" s="220" t="s">
        <v>453</v>
      </c>
      <c r="B47" s="220"/>
      <c r="C47" s="224"/>
      <c r="D47" s="224">
        <v>0</v>
      </c>
      <c r="E47" s="224">
        <v>0</v>
      </c>
      <c r="F47" s="731">
        <f t="shared" si="3"/>
        <v>0</v>
      </c>
      <c r="G47" s="227" t="e">
        <f t="shared" si="4"/>
        <v>#DIV/0!</v>
      </c>
    </row>
    <row r="48" spans="1:7" ht="15">
      <c r="A48" s="220" t="s">
        <v>846</v>
      </c>
      <c r="B48" s="220"/>
      <c r="C48" s="232"/>
      <c r="D48" s="224">
        <v>5950000</v>
      </c>
      <c r="E48" s="224"/>
      <c r="F48" s="731">
        <f t="shared" si="3"/>
        <v>-5950000</v>
      </c>
      <c r="G48" s="227">
        <f t="shared" si="4"/>
        <v>-100</v>
      </c>
    </row>
    <row r="49" spans="1:7" ht="15" hidden="1">
      <c r="A49" s="220" t="s">
        <v>454</v>
      </c>
      <c r="B49" s="220"/>
      <c r="C49" s="232"/>
      <c r="D49" s="196">
        <v>0</v>
      </c>
      <c r="E49" s="113"/>
      <c r="F49" s="731">
        <f t="shared" si="3"/>
        <v>0</v>
      </c>
      <c r="G49" s="227" t="e">
        <f t="shared" si="4"/>
        <v>#DIV/0!</v>
      </c>
    </row>
    <row r="50" spans="1:7" ht="15">
      <c r="A50" s="113" t="s">
        <v>455</v>
      </c>
      <c r="B50" s="113"/>
      <c r="C50" s="113"/>
      <c r="D50" s="196">
        <v>10313423.333333334</v>
      </c>
      <c r="E50" s="196">
        <v>9461856</v>
      </c>
      <c r="F50" s="731">
        <f t="shared" si="3"/>
        <v>-851567.33333333395</v>
      </c>
      <c r="G50" s="227">
        <f t="shared" si="4"/>
        <v>-8.2568833432933904</v>
      </c>
    </row>
    <row r="51" spans="1:7" ht="15" hidden="1">
      <c r="A51" s="113"/>
      <c r="B51" s="113"/>
      <c r="C51" s="113"/>
      <c r="D51" s="113"/>
      <c r="E51" s="113"/>
      <c r="F51" s="655"/>
      <c r="G51" s="655"/>
    </row>
    <row r="52" spans="1:7" ht="15">
      <c r="A52" s="113"/>
      <c r="B52" s="113"/>
      <c r="C52" s="113"/>
      <c r="D52" s="654">
        <f>SUM(D31:D51)</f>
        <v>142952325.33333334</v>
      </c>
      <c r="E52" s="654">
        <f>SUM(E31:E51)</f>
        <v>148045213.88</v>
      </c>
      <c r="F52" s="677">
        <f t="shared" ref="F52" si="5">+D52-E52</f>
        <v>-5092888.546666652</v>
      </c>
      <c r="G52" s="677">
        <f>F52/D52*100</f>
        <v>-3.5626482708771312</v>
      </c>
    </row>
    <row r="53" spans="1:7" ht="15">
      <c r="A53" s="231" t="s">
        <v>456</v>
      </c>
      <c r="B53" s="220"/>
      <c r="C53" s="220"/>
      <c r="D53" s="224"/>
      <c r="E53" s="220"/>
      <c r="F53" s="227"/>
      <c r="G53" s="227"/>
    </row>
    <row r="54" spans="1:7" ht="15">
      <c r="A54" s="220" t="s">
        <v>457</v>
      </c>
      <c r="B54" s="220"/>
      <c r="C54" s="224"/>
      <c r="D54" s="224">
        <v>-45872</v>
      </c>
      <c r="E54" s="224">
        <v>-131296</v>
      </c>
      <c r="F54" s="227">
        <f>D54-E54</f>
        <v>85424</v>
      </c>
      <c r="G54" s="227">
        <f>-F54/D54*100</f>
        <v>186.22253226369028</v>
      </c>
    </row>
    <row r="55" spans="1:7" ht="15">
      <c r="A55" s="220" t="s">
        <v>221</v>
      </c>
      <c r="B55" s="220"/>
      <c r="C55" s="224"/>
      <c r="D55" s="224">
        <v>15793552.666666668</v>
      </c>
      <c r="E55" s="224">
        <v>13713275</v>
      </c>
      <c r="F55" s="227">
        <f t="shared" ref="F55:F58" si="6">D55-E55</f>
        <v>2080277.6666666679</v>
      </c>
      <c r="G55" s="227">
        <f>F55/D55*100</f>
        <v>13.171689173248719</v>
      </c>
    </row>
    <row r="56" spans="1:7" ht="15">
      <c r="A56" s="220" t="s">
        <v>458</v>
      </c>
      <c r="B56" s="220"/>
      <c r="C56" s="224"/>
      <c r="D56" s="224">
        <v>-127127.58333333331</v>
      </c>
      <c r="E56" s="224">
        <v>-9704</v>
      </c>
      <c r="F56" s="227">
        <f t="shared" si="6"/>
        <v>-117423.58333333331</v>
      </c>
      <c r="G56" s="227">
        <f>-F56/D56*100</f>
        <v>-92.366723455636105</v>
      </c>
    </row>
    <row r="57" spans="1:7" ht="15" hidden="1">
      <c r="A57" s="220" t="s">
        <v>459</v>
      </c>
      <c r="B57" s="220"/>
      <c r="C57" s="553"/>
      <c r="D57" s="224">
        <v>0</v>
      </c>
      <c r="E57" s="232">
        <v>0</v>
      </c>
      <c r="F57" s="227">
        <f t="shared" si="6"/>
        <v>0</v>
      </c>
      <c r="G57" s="227" t="e">
        <f t="shared" ref="G57:G62" si="7">-F57/D57*100</f>
        <v>#DIV/0!</v>
      </c>
    </row>
    <row r="58" spans="1:7" ht="15">
      <c r="A58" s="113" t="s">
        <v>460</v>
      </c>
      <c r="B58" s="113"/>
      <c r="C58" s="113"/>
      <c r="D58" s="113"/>
      <c r="E58" s="196">
        <v>12720748</v>
      </c>
      <c r="F58" s="227">
        <f t="shared" si="6"/>
        <v>-12720748</v>
      </c>
      <c r="G58" s="227">
        <v>0</v>
      </c>
    </row>
    <row r="59" spans="1:7" ht="15" hidden="1">
      <c r="A59" s="113" t="s">
        <v>486</v>
      </c>
      <c r="B59" s="113"/>
      <c r="C59" s="113"/>
      <c r="D59" s="113"/>
      <c r="E59" s="196">
        <v>0</v>
      </c>
      <c r="F59" s="227"/>
      <c r="G59" s="227" t="e">
        <f t="shared" si="7"/>
        <v>#DIV/0!</v>
      </c>
    </row>
    <row r="60" spans="1:7" ht="15" hidden="1">
      <c r="A60" s="220" t="s">
        <v>461</v>
      </c>
      <c r="B60" s="220"/>
      <c r="C60" s="232"/>
      <c r="D60" s="224">
        <v>0</v>
      </c>
      <c r="E60" s="232">
        <v>0</v>
      </c>
      <c r="F60" s="113">
        <v>0</v>
      </c>
      <c r="G60" s="227" t="e">
        <f t="shared" si="7"/>
        <v>#DIV/0!</v>
      </c>
    </row>
    <row r="61" spans="1:7" ht="15">
      <c r="A61" s="113" t="s">
        <v>493</v>
      </c>
      <c r="B61" s="113"/>
      <c r="C61" s="113"/>
      <c r="D61" s="113"/>
      <c r="E61" s="196">
        <v>-16556146</v>
      </c>
      <c r="F61" s="726">
        <f>E61-D61</f>
        <v>-16556146</v>
      </c>
      <c r="G61" s="227">
        <v>0</v>
      </c>
    </row>
    <row r="62" spans="1:7" ht="15" hidden="1">
      <c r="A62" s="113" t="s">
        <v>496</v>
      </c>
      <c r="B62" s="113"/>
      <c r="C62" s="113"/>
      <c r="D62" s="113"/>
      <c r="E62" s="196">
        <v>0</v>
      </c>
      <c r="F62" s="726">
        <f t="shared" ref="F62:F63" si="8">E62-D62</f>
        <v>0</v>
      </c>
      <c r="G62" s="227" t="e">
        <f t="shared" si="7"/>
        <v>#DIV/0!</v>
      </c>
    </row>
    <row r="63" spans="1:7" ht="15">
      <c r="A63" s="113" t="s">
        <v>1071</v>
      </c>
      <c r="B63" s="113"/>
      <c r="C63" s="113"/>
      <c r="D63" s="113"/>
      <c r="E63" s="196">
        <v>-7517858</v>
      </c>
      <c r="F63" s="726">
        <f t="shared" si="8"/>
        <v>-7517858</v>
      </c>
      <c r="G63" s="227">
        <v>0</v>
      </c>
    </row>
    <row r="64" spans="1:7" ht="15.75" hidden="1" thickBot="1">
      <c r="A64" s="220" t="s">
        <v>462</v>
      </c>
      <c r="B64" s="220"/>
      <c r="C64" s="306"/>
      <c r="D64" s="196">
        <v>0</v>
      </c>
      <c r="E64" s="232">
        <v>0</v>
      </c>
      <c r="F64" s="655">
        <v>0</v>
      </c>
      <c r="G64" s="227" t="e">
        <f t="shared" ref="G64" si="9">F64/D64*100</f>
        <v>#DIV/0!</v>
      </c>
    </row>
    <row r="65" spans="1:8" ht="15">
      <c r="A65" s="220" t="s">
        <v>463</v>
      </c>
      <c r="B65" s="220"/>
      <c r="C65" s="224"/>
      <c r="D65" s="654">
        <f>SUM(D54:D64)</f>
        <v>15620553.083333334</v>
      </c>
      <c r="E65" s="654">
        <f>SUM(E54:E64)</f>
        <v>2219019</v>
      </c>
      <c r="F65" s="654">
        <f>SUM(F54:F61)</f>
        <v>-27228615.916666664</v>
      </c>
      <c r="G65" s="677">
        <f>F65/D65*100</f>
        <v>-174.31275174064604</v>
      </c>
    </row>
    <row r="66" spans="1:8" ht="15">
      <c r="A66" s="220"/>
      <c r="B66" s="220"/>
      <c r="C66" s="224"/>
      <c r="D66" s="224"/>
      <c r="E66" s="224"/>
      <c r="F66" s="227"/>
      <c r="G66" s="227"/>
    </row>
    <row r="67" spans="1:8" ht="15">
      <c r="A67" s="220" t="s">
        <v>205</v>
      </c>
      <c r="B67" s="220"/>
      <c r="C67" s="224"/>
      <c r="D67" s="227">
        <v>-9918670.416666707</v>
      </c>
      <c r="E67" s="227">
        <v>24703749.120000005</v>
      </c>
      <c r="F67" s="227">
        <f t="shared" ref="F67:F72" si="10">E67-D67</f>
        <v>34622419.536666714</v>
      </c>
      <c r="G67" s="227">
        <f>-F67/D67*100</f>
        <v>349.06311110498626</v>
      </c>
    </row>
    <row r="68" spans="1:8" ht="15">
      <c r="A68" s="220" t="s">
        <v>464</v>
      </c>
      <c r="B68" s="220"/>
      <c r="C68" s="224"/>
      <c r="D68" s="225">
        <v>-296130.95238095237</v>
      </c>
      <c r="E68" s="224">
        <v>0</v>
      </c>
      <c r="F68" s="227">
        <f t="shared" si="10"/>
        <v>296130.95238095237</v>
      </c>
      <c r="G68" s="227">
        <f t="shared" ref="G68:G69" si="11">-F68/D68*100</f>
        <v>100</v>
      </c>
    </row>
    <row r="69" spans="1:8" ht="15">
      <c r="A69" s="220" t="s">
        <v>465</v>
      </c>
      <c r="B69" s="113"/>
      <c r="C69" s="113"/>
      <c r="D69" s="229">
        <v>347600.28869047615</v>
      </c>
      <c r="E69" s="225">
        <v>0</v>
      </c>
      <c r="F69" s="227">
        <f t="shared" si="10"/>
        <v>-347600.28869047615</v>
      </c>
      <c r="G69" s="227">
        <f t="shared" si="11"/>
        <v>100</v>
      </c>
    </row>
    <row r="70" spans="1:8" ht="15" hidden="1">
      <c r="A70" s="220" t="s">
        <v>466</v>
      </c>
      <c r="B70" s="220"/>
      <c r="C70" s="224"/>
      <c r="D70" s="233">
        <v>0</v>
      </c>
      <c r="E70" s="225">
        <v>0</v>
      </c>
      <c r="F70" s="227">
        <f t="shared" si="10"/>
        <v>0</v>
      </c>
      <c r="G70" s="227">
        <v>0</v>
      </c>
    </row>
    <row r="71" spans="1:8" ht="15">
      <c r="A71" s="220" t="s">
        <v>1146</v>
      </c>
      <c r="B71" s="220"/>
      <c r="C71" s="224"/>
      <c r="D71" s="614">
        <v>3000000</v>
      </c>
      <c r="E71" s="230">
        <v>2905713</v>
      </c>
      <c r="F71" s="227">
        <f t="shared" si="10"/>
        <v>-94287</v>
      </c>
      <c r="G71" s="227">
        <f>F71/D71*100</f>
        <v>-3.1429</v>
      </c>
    </row>
    <row r="72" spans="1:8" ht="15">
      <c r="A72" s="113" t="s">
        <v>497</v>
      </c>
      <c r="B72" s="113"/>
      <c r="C72" s="113"/>
      <c r="D72" s="733">
        <v>184996572</v>
      </c>
      <c r="E72" s="554">
        <v>61536280</v>
      </c>
      <c r="F72" s="655">
        <f t="shared" si="10"/>
        <v>-123460292</v>
      </c>
      <c r="G72" s="655">
        <v>0</v>
      </c>
      <c r="H72" s="6"/>
    </row>
    <row r="73" spans="1:8" ht="15.75">
      <c r="A73" s="235" t="s">
        <v>467</v>
      </c>
      <c r="B73" s="220"/>
      <c r="C73" s="236"/>
      <c r="D73" s="653">
        <f>(D67-D68)+D69+D71+D72</f>
        <v>178721632.82440472</v>
      </c>
      <c r="E73" s="653">
        <f>(E67-E68)+E69+E71+E72</f>
        <v>89145742.120000005</v>
      </c>
      <c r="F73" s="653">
        <f>E73-D73</f>
        <v>-89575890.704404712</v>
      </c>
      <c r="G73" s="227">
        <f>F73/D73*100</f>
        <v>-50.120340380066729</v>
      </c>
    </row>
    <row r="74" spans="1:8" ht="15.75">
      <c r="A74" s="235"/>
      <c r="B74" s="220"/>
      <c r="C74" s="224"/>
      <c r="D74" s="236"/>
      <c r="E74" s="236"/>
      <c r="F74" s="236"/>
      <c r="G74" s="226"/>
    </row>
    <row r="75" spans="1:8" ht="15.75">
      <c r="A75" s="235"/>
      <c r="B75" s="220"/>
      <c r="C75" s="224"/>
      <c r="D75" s="236"/>
      <c r="E75" s="236"/>
      <c r="F75" s="236"/>
      <c r="G75" s="226" t="s">
        <v>468</v>
      </c>
    </row>
    <row r="76" spans="1:8" ht="15">
      <c r="A76" s="113"/>
      <c r="B76" s="220"/>
      <c r="C76" s="224"/>
      <c r="D76" s="224"/>
      <c r="E76" s="224"/>
      <c r="F76" s="237"/>
      <c r="G76" s="221"/>
    </row>
    <row r="78" spans="1:8">
      <c r="E78" s="138"/>
    </row>
  </sheetData>
  <pageMargins left="0.7" right="0.7" top="0.75" bottom="0.75" header="0.3" footer="0.3"/>
  <pageSetup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9"/>
  <sheetViews>
    <sheetView topLeftCell="A7" zoomScaleNormal="100" zoomScaleSheetLayoutView="70" workbookViewId="0">
      <selection activeCell="A21" sqref="A21:H26"/>
    </sheetView>
  </sheetViews>
  <sheetFormatPr defaultRowHeight="12.75"/>
  <cols>
    <col min="1" max="1" width="47.140625" customWidth="1"/>
    <col min="2" max="2" width="5.5703125" customWidth="1"/>
    <col min="3" max="3" width="16.85546875" bestFit="1" customWidth="1"/>
    <col min="4" max="4" width="6.5703125" customWidth="1"/>
    <col min="5" max="5" width="15.28515625" customWidth="1"/>
    <col min="6" max="6" width="10.5703125" customWidth="1"/>
  </cols>
  <sheetData>
    <row r="1" spans="1:7" s="163" customFormat="1" ht="15.75">
      <c r="A1" s="534" t="s">
        <v>0</v>
      </c>
      <c r="B1" s="161"/>
      <c r="C1" s="161"/>
      <c r="D1" s="161"/>
      <c r="E1" s="161"/>
    </row>
    <row r="2" spans="1:7" s="163" customFormat="1" ht="15.75">
      <c r="A2" s="534" t="s">
        <v>12</v>
      </c>
      <c r="B2" s="161"/>
      <c r="C2" s="161"/>
      <c r="D2" s="161"/>
      <c r="E2" s="161"/>
    </row>
    <row r="3" spans="1:7" ht="15.75">
      <c r="A3" s="146" t="str">
        <f>Page1!A3</f>
        <v>FEBRUARY 28, 2021 and 2020</v>
      </c>
      <c r="B3" s="22"/>
      <c r="C3" s="22"/>
      <c r="D3" s="22"/>
      <c r="E3" s="22"/>
    </row>
    <row r="4" spans="1:7" s="163" customFormat="1" ht="15.75">
      <c r="A4" s="146" t="str">
        <f>Page1!A4</f>
        <v>FY' 2021</v>
      </c>
      <c r="B4" s="161"/>
      <c r="C4" s="161"/>
      <c r="D4" s="161"/>
      <c r="E4" s="161"/>
    </row>
    <row r="5" spans="1:7">
      <c r="B5" s="22"/>
      <c r="C5" s="22"/>
      <c r="D5" s="22"/>
      <c r="E5" s="22"/>
    </row>
    <row r="6" spans="1:7" ht="15.75">
      <c r="A6" s="534" t="s">
        <v>1</v>
      </c>
      <c r="B6" s="23"/>
      <c r="C6" s="23"/>
      <c r="D6" s="23"/>
      <c r="E6" s="23"/>
    </row>
    <row r="7" spans="1:7">
      <c r="A7" s="23"/>
      <c r="B7" s="23"/>
      <c r="C7" s="23"/>
      <c r="D7" s="23"/>
      <c r="E7" s="23"/>
    </row>
    <row r="8" spans="1:7" ht="15.75">
      <c r="A8" s="35" t="s">
        <v>2</v>
      </c>
      <c r="B8" s="23"/>
      <c r="C8" s="151"/>
      <c r="D8" s="152"/>
      <c r="E8" s="152"/>
    </row>
    <row r="9" spans="1:7" ht="15.75">
      <c r="A9" s="23"/>
      <c r="B9" s="23"/>
      <c r="C9" s="555" t="s">
        <v>933</v>
      </c>
      <c r="D9" s="37"/>
      <c r="E9" s="555" t="s">
        <v>817</v>
      </c>
    </row>
    <row r="10" spans="1:7" ht="15.75">
      <c r="A10" s="23"/>
      <c r="B10" s="23"/>
      <c r="C10" s="36"/>
      <c r="D10" s="37"/>
      <c r="E10" s="36"/>
    </row>
    <row r="11" spans="1:7" ht="15.75">
      <c r="A11" s="38" t="s">
        <v>3</v>
      </c>
      <c r="B11" s="12"/>
      <c r="C11" s="76">
        <v>35751558</v>
      </c>
      <c r="E11" s="76">
        <v>26912096</v>
      </c>
      <c r="G11" s="40"/>
    </row>
    <row r="12" spans="1:7" ht="15.75">
      <c r="A12" s="38" t="s">
        <v>4</v>
      </c>
      <c r="B12" s="12"/>
      <c r="C12" s="556">
        <v>1396581</v>
      </c>
      <c r="D12" s="39"/>
      <c r="E12" s="556">
        <v>1398887</v>
      </c>
    </row>
    <row r="13" spans="1:7" ht="15.75">
      <c r="A13" s="38" t="s">
        <v>5</v>
      </c>
      <c r="B13" s="12"/>
      <c r="C13" s="40">
        <f>SUM(C11:C12)</f>
        <v>37148139</v>
      </c>
      <c r="D13" s="40"/>
      <c r="E13" s="40">
        <f>SUM(E11:E12)</f>
        <v>28310983</v>
      </c>
    </row>
    <row r="14" spans="1:7" ht="15.75">
      <c r="A14" s="38" t="s">
        <v>6</v>
      </c>
      <c r="B14" s="12"/>
      <c r="C14" s="556">
        <v>-23657100</v>
      </c>
      <c r="D14" s="39"/>
      <c r="E14" s="556">
        <v>-20134516</v>
      </c>
    </row>
    <row r="15" spans="1:7" ht="15.75">
      <c r="A15" s="38" t="s">
        <v>7</v>
      </c>
      <c r="B15" s="12"/>
      <c r="C15" s="408">
        <f>SUM(C13:C14)</f>
        <v>13491039</v>
      </c>
      <c r="D15" s="39"/>
      <c r="E15" s="408">
        <f>SUM(E13:E14)</f>
        <v>8176467</v>
      </c>
    </row>
    <row r="16" spans="1:7" ht="15.75">
      <c r="A16" s="38"/>
      <c r="B16" s="12"/>
      <c r="C16" s="40"/>
      <c r="D16" s="39"/>
      <c r="E16" s="40"/>
    </row>
    <row r="17" spans="1:5" ht="16.5" customHeight="1">
      <c r="A17" s="38" t="s">
        <v>8</v>
      </c>
      <c r="B17" s="12"/>
      <c r="C17" s="40">
        <v>12759649</v>
      </c>
      <c r="D17" s="39"/>
      <c r="E17" s="40">
        <v>5769702</v>
      </c>
    </row>
    <row r="18" spans="1:5" ht="15.75">
      <c r="A18" s="38" t="s">
        <v>235</v>
      </c>
      <c r="B18" s="12"/>
      <c r="C18" s="40">
        <v>2431822</v>
      </c>
      <c r="D18" s="39"/>
      <c r="E18" s="40">
        <v>1769958</v>
      </c>
    </row>
    <row r="19" spans="1:5" ht="15.75">
      <c r="A19" s="38" t="s">
        <v>488</v>
      </c>
      <c r="B19" s="12"/>
      <c r="C19" s="692">
        <v>36220957</v>
      </c>
      <c r="D19" s="39"/>
      <c r="E19" s="692">
        <v>33678742</v>
      </c>
    </row>
    <row r="20" spans="1:5" ht="15.75" hidden="1">
      <c r="A20" s="38" t="s">
        <v>6</v>
      </c>
      <c r="B20" s="12"/>
      <c r="C20" s="628">
        <v>0</v>
      </c>
      <c r="D20" s="39"/>
      <c r="E20" s="628">
        <v>0</v>
      </c>
    </row>
    <row r="21" spans="1:5" ht="15.75">
      <c r="A21" s="38" t="s">
        <v>9</v>
      </c>
      <c r="B21" s="12"/>
      <c r="C21" s="675">
        <f>SUM(C17:C20)</f>
        <v>51412428</v>
      </c>
      <c r="D21" s="39"/>
      <c r="E21" s="675">
        <f>SUM(E17:E20)</f>
        <v>41218402</v>
      </c>
    </row>
    <row r="22" spans="1:5" ht="15.75">
      <c r="A22" s="38" t="s">
        <v>10</v>
      </c>
      <c r="B22" s="12"/>
      <c r="C22" s="556">
        <v>17127818</v>
      </c>
      <c r="D22" s="39"/>
      <c r="E22" s="556">
        <v>23117152</v>
      </c>
    </row>
    <row r="23" spans="1:5" ht="16.5" thickBot="1">
      <c r="A23" s="38" t="s">
        <v>11</v>
      </c>
      <c r="B23" s="12"/>
      <c r="C23" s="78">
        <f>+C21+C15+C22</f>
        <v>82031285</v>
      </c>
      <c r="D23" s="39"/>
      <c r="E23" s="78">
        <f>+E21+E15+E22</f>
        <v>72512021</v>
      </c>
    </row>
    <row r="24" spans="1:5" ht="16.5" thickTop="1">
      <c r="A24" s="12"/>
      <c r="B24" s="12"/>
      <c r="C24" s="12"/>
      <c r="D24" s="14"/>
      <c r="E24" s="12"/>
    </row>
    <row r="25" spans="1:5" ht="15.75">
      <c r="A25" s="12"/>
      <c r="B25" s="12"/>
      <c r="C25" s="12"/>
      <c r="D25" s="14"/>
      <c r="E25" s="12"/>
    </row>
    <row r="26" spans="1:5" ht="15.75">
      <c r="A26" s="13" t="s">
        <v>13</v>
      </c>
      <c r="B26" s="12"/>
      <c r="C26" s="12"/>
      <c r="D26" s="14"/>
      <c r="E26" s="12"/>
    </row>
    <row r="27" spans="1:5" ht="15.75">
      <c r="A27" s="12" t="s">
        <v>14</v>
      </c>
      <c r="B27" s="12"/>
      <c r="C27" s="555" t="str">
        <f>C9</f>
        <v>FY2021</v>
      </c>
      <c r="D27" s="37"/>
      <c r="E27" s="555" t="str">
        <f>E9</f>
        <v>FY2020</v>
      </c>
    </row>
    <row r="28" spans="1:5" ht="15.75">
      <c r="A28" s="12"/>
      <c r="B28" s="12"/>
      <c r="C28" s="36"/>
      <c r="D28" s="37"/>
      <c r="E28" s="36"/>
    </row>
    <row r="29" spans="1:5" ht="15.75">
      <c r="A29" s="12" t="s">
        <v>15</v>
      </c>
      <c r="B29" s="12"/>
      <c r="C29" s="111">
        <v>16001584</v>
      </c>
      <c r="D29" s="302"/>
      <c r="E29" s="111">
        <v>25319961</v>
      </c>
    </row>
    <row r="30" spans="1:5" ht="15.75">
      <c r="A30" s="12" t="s">
        <v>16</v>
      </c>
      <c r="B30" s="12"/>
      <c r="C30" s="693">
        <v>10515200</v>
      </c>
      <c r="D30" s="68"/>
      <c r="E30" s="693">
        <v>11510953</v>
      </c>
    </row>
    <row r="31" spans="1:5" ht="16.5" thickBot="1">
      <c r="A31" s="12" t="s">
        <v>17</v>
      </c>
      <c r="B31" s="12"/>
      <c r="C31" s="77">
        <f>SUM(C29:C30)</f>
        <v>26516784</v>
      </c>
      <c r="D31" s="57"/>
      <c r="E31" s="77">
        <f>SUM(E29:E30)</f>
        <v>36830914</v>
      </c>
    </row>
    <row r="32" spans="1:5" ht="16.5" thickTop="1">
      <c r="A32" s="12"/>
      <c r="B32" s="12"/>
      <c r="C32" s="12"/>
      <c r="D32" s="14"/>
      <c r="E32" s="12"/>
    </row>
    <row r="33" spans="1:5" ht="15.75">
      <c r="A33" s="13"/>
      <c r="B33" s="12"/>
      <c r="C33" s="12"/>
      <c r="D33" s="14"/>
      <c r="E33" s="12"/>
    </row>
    <row r="34" spans="1:5" ht="15.75">
      <c r="A34" s="13"/>
      <c r="B34" s="12"/>
      <c r="C34" s="12"/>
      <c r="D34" s="14"/>
      <c r="E34" s="12"/>
    </row>
    <row r="35" spans="1:5" ht="15.75">
      <c r="A35" s="12"/>
      <c r="B35" s="12"/>
      <c r="C35" s="12"/>
      <c r="D35" s="14"/>
      <c r="E35" s="12"/>
    </row>
    <row r="36" spans="1:5" ht="15.75">
      <c r="A36" s="12"/>
      <c r="B36" s="12"/>
      <c r="C36" s="12"/>
      <c r="D36" s="14"/>
      <c r="E36" s="12"/>
    </row>
    <row r="37" spans="1:5" ht="15.75">
      <c r="A37" s="12"/>
      <c r="B37" s="12"/>
      <c r="C37" s="12"/>
      <c r="D37" s="14"/>
      <c r="E37" s="12"/>
    </row>
    <row r="38" spans="1:5" ht="15.75">
      <c r="A38" s="23"/>
      <c r="B38" s="23"/>
      <c r="C38" s="23"/>
      <c r="D38" s="23"/>
      <c r="E38" s="34" t="s">
        <v>18</v>
      </c>
    </row>
    <row r="39" spans="1:5">
      <c r="A39" s="23"/>
      <c r="B39" s="23"/>
      <c r="C39" s="23"/>
      <c r="D39" s="23"/>
      <c r="E39" s="23"/>
    </row>
  </sheetData>
  <phoneticPr fontId="8" type="noConversion"/>
  <pageMargins left="0.75" right="0.75" top="1" bottom="1" header="0.5" footer="0.5"/>
  <pageSetup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73"/>
  <sheetViews>
    <sheetView topLeftCell="A40" zoomScale="80" zoomScaleNormal="80" workbookViewId="0">
      <selection activeCell="A21" sqref="A21:H26"/>
    </sheetView>
  </sheetViews>
  <sheetFormatPr defaultColWidth="9.140625" defaultRowHeight="12.75"/>
  <cols>
    <col min="1" max="1" width="46.28515625" style="6" bestFit="1" customWidth="1"/>
    <col min="2" max="2" width="4.7109375" style="6" hidden="1" customWidth="1"/>
    <col min="3" max="3" width="15.28515625" style="6" customWidth="1"/>
    <col min="4" max="4" width="2" style="6" customWidth="1"/>
    <col min="5" max="5" width="15.28515625" style="6" customWidth="1"/>
    <col min="6" max="6" width="2.28515625" style="6" customWidth="1"/>
    <col min="7" max="7" width="15.28515625" style="6" customWidth="1"/>
    <col min="8" max="8" width="2" style="6" customWidth="1"/>
    <col min="9" max="9" width="15.28515625" style="6" customWidth="1"/>
    <col min="10" max="10" width="10.85546875" style="6" customWidth="1"/>
    <col min="11" max="16384" width="9.140625" style="6"/>
  </cols>
  <sheetData>
    <row r="1" spans="1:17" ht="15.75">
      <c r="A1" s="540" t="s">
        <v>0</v>
      </c>
      <c r="B1" s="540"/>
      <c r="C1" s="540"/>
      <c r="D1" s="540"/>
      <c r="E1" s="540"/>
      <c r="F1" s="540"/>
      <c r="G1" s="540"/>
      <c r="H1" s="540"/>
      <c r="I1" s="540"/>
      <c r="J1" s="3"/>
      <c r="K1" s="3"/>
      <c r="L1" s="3"/>
      <c r="M1" s="3"/>
      <c r="N1" s="3"/>
      <c r="O1" s="3"/>
      <c r="P1" s="3"/>
      <c r="Q1" s="3"/>
    </row>
    <row r="2" spans="1:17" ht="15.75">
      <c r="A2" s="540" t="s">
        <v>366</v>
      </c>
      <c r="B2" s="540"/>
      <c r="C2" s="540"/>
      <c r="D2" s="540"/>
      <c r="E2" s="540"/>
      <c r="F2" s="540"/>
      <c r="G2" s="540"/>
      <c r="H2" s="540"/>
      <c r="I2" s="540"/>
      <c r="J2" s="3"/>
      <c r="K2" s="3"/>
      <c r="L2" s="3"/>
      <c r="M2" s="3"/>
      <c r="N2" s="3"/>
      <c r="O2" s="3"/>
      <c r="P2" s="3"/>
      <c r="Q2" s="2"/>
    </row>
    <row r="3" spans="1:17" ht="15.75">
      <c r="A3" s="745" t="str">
        <f>Page1!A3</f>
        <v>FEBRUARY 28, 2021 and 2020</v>
      </c>
      <c r="B3" s="745"/>
      <c r="C3" s="745"/>
      <c r="D3" s="745"/>
      <c r="E3" s="745"/>
      <c r="F3" s="745"/>
      <c r="G3" s="745"/>
      <c r="H3" s="745"/>
      <c r="I3" s="745"/>
      <c r="J3" s="2"/>
      <c r="K3" s="2"/>
      <c r="L3" s="2"/>
      <c r="M3" s="2"/>
      <c r="N3" s="2"/>
      <c r="O3" s="2"/>
      <c r="P3" s="2"/>
      <c r="Q3" s="2"/>
    </row>
    <row r="4" spans="1:17" ht="15.75">
      <c r="A4" s="146" t="str">
        <f>Page1!A4</f>
        <v>FY' 2021</v>
      </c>
      <c r="B4" s="540"/>
      <c r="C4" s="540"/>
      <c r="D4" s="540"/>
      <c r="E4" s="540"/>
      <c r="F4" s="540"/>
      <c r="G4" s="161"/>
      <c r="H4" s="541"/>
      <c r="I4" s="540"/>
      <c r="J4" s="3"/>
      <c r="K4" s="3"/>
      <c r="L4" s="3"/>
      <c r="M4" s="3"/>
      <c r="N4" s="3"/>
      <c r="O4" s="3"/>
      <c r="P4" s="3"/>
      <c r="Q4" s="2"/>
    </row>
    <row r="5" spans="1:17" ht="15.75">
      <c r="A5" s="268"/>
      <c r="B5" s="13"/>
      <c r="C5" s="13"/>
      <c r="D5" s="13"/>
      <c r="E5" s="13"/>
      <c r="F5" s="13"/>
      <c r="G5" s="13"/>
      <c r="H5" s="13"/>
      <c r="I5" s="13"/>
      <c r="J5" s="2"/>
      <c r="K5" s="2"/>
      <c r="L5" s="2"/>
      <c r="M5" s="2"/>
      <c r="N5" s="2"/>
      <c r="O5" s="2"/>
      <c r="P5" s="2"/>
      <c r="Q5" s="3"/>
    </row>
    <row r="6" spans="1:17" ht="15.75">
      <c r="A6" s="525"/>
      <c r="B6" s="13"/>
      <c r="C6" s="744" t="s">
        <v>305</v>
      </c>
      <c r="D6" s="744"/>
      <c r="E6" s="744"/>
      <c r="F6" s="13"/>
      <c r="G6" s="744" t="s">
        <v>306</v>
      </c>
      <c r="H6" s="744"/>
      <c r="I6" s="744"/>
      <c r="J6" s="2"/>
      <c r="K6" s="2"/>
      <c r="L6" s="263"/>
      <c r="M6" s="2"/>
      <c r="N6" s="2"/>
      <c r="O6" s="2"/>
      <c r="P6" s="2"/>
      <c r="Q6" s="2"/>
    </row>
    <row r="7" spans="1:17" ht="15.75">
      <c r="A7" s="25"/>
      <c r="B7" s="25"/>
      <c r="C7" s="160" t="s">
        <v>20</v>
      </c>
      <c r="D7" s="3"/>
      <c r="E7" s="160" t="s">
        <v>21</v>
      </c>
      <c r="F7" s="3"/>
      <c r="G7" s="160" t="s">
        <v>20</v>
      </c>
      <c r="H7" s="3"/>
      <c r="I7" s="160" t="s">
        <v>21</v>
      </c>
      <c r="J7" s="3"/>
      <c r="K7" s="3"/>
      <c r="L7" s="264"/>
      <c r="M7" s="3"/>
      <c r="N7" s="3"/>
      <c r="O7" s="3"/>
      <c r="P7" s="3"/>
      <c r="Q7" s="2"/>
    </row>
    <row r="8" spans="1:17" ht="15.75">
      <c r="A8" s="26"/>
      <c r="B8" s="26"/>
      <c r="C8" s="27"/>
      <c r="D8" s="27"/>
      <c r="E8" s="27"/>
      <c r="F8" s="27"/>
      <c r="G8" s="27"/>
      <c r="H8" s="27"/>
      <c r="I8" s="27"/>
      <c r="J8" s="159"/>
      <c r="K8" s="3"/>
      <c r="L8" s="3"/>
      <c r="M8" s="3"/>
      <c r="N8" s="3"/>
      <c r="O8" s="3"/>
      <c r="P8" s="3"/>
      <c r="Q8" s="3"/>
    </row>
    <row r="9" spans="1:17" ht="15.75">
      <c r="A9" s="26" t="s">
        <v>365</v>
      </c>
      <c r="B9" s="26"/>
      <c r="C9" s="27"/>
      <c r="D9" s="27"/>
      <c r="E9" s="27"/>
      <c r="F9" s="27"/>
      <c r="G9" s="27"/>
      <c r="H9" s="27"/>
      <c r="I9" s="27"/>
      <c r="J9" s="159"/>
      <c r="K9" s="3"/>
      <c r="L9" s="3"/>
      <c r="M9" s="3"/>
      <c r="N9" s="3"/>
      <c r="O9" s="3"/>
      <c r="P9" s="3"/>
      <c r="Q9" s="3"/>
    </row>
    <row r="10" spans="1:17" ht="15.75">
      <c r="A10" s="26" t="s">
        <v>364</v>
      </c>
      <c r="B10" s="26"/>
      <c r="C10" s="27">
        <v>85300</v>
      </c>
      <c r="D10" s="27"/>
      <c r="E10" s="27">
        <v>88120</v>
      </c>
      <c r="F10" s="27"/>
      <c r="G10" s="27">
        <v>96530</v>
      </c>
      <c r="H10" s="27"/>
      <c r="I10" s="27">
        <v>107030</v>
      </c>
      <c r="J10" s="159"/>
      <c r="K10" s="3"/>
      <c r="L10" s="3"/>
      <c r="M10" s="3"/>
      <c r="N10" s="3"/>
      <c r="O10" s="3"/>
      <c r="P10" s="3"/>
      <c r="Q10" s="3"/>
    </row>
    <row r="11" spans="1:17" ht="15.75">
      <c r="A11" s="26" t="s">
        <v>363</v>
      </c>
      <c r="B11" s="26"/>
      <c r="C11" s="27">
        <v>55490</v>
      </c>
      <c r="D11" s="27"/>
      <c r="E11" s="27">
        <v>56460</v>
      </c>
      <c r="F11" s="27"/>
      <c r="G11" s="27">
        <v>42570</v>
      </c>
      <c r="H11" s="27"/>
      <c r="I11" s="27">
        <v>42570</v>
      </c>
      <c r="J11" s="159"/>
      <c r="K11" s="3"/>
      <c r="L11" s="3"/>
      <c r="M11" s="3"/>
      <c r="N11" s="3"/>
      <c r="O11" s="3"/>
      <c r="P11" s="3"/>
      <c r="Q11" s="3"/>
    </row>
    <row r="12" spans="1:17" ht="15.75">
      <c r="A12" s="26" t="s">
        <v>362</v>
      </c>
      <c r="B12" s="26"/>
      <c r="C12" s="27">
        <v>46788.209000000003</v>
      </c>
      <c r="D12" s="27"/>
      <c r="E12" s="27">
        <v>50269.915999999997</v>
      </c>
      <c r="F12" s="27"/>
      <c r="G12" s="27">
        <v>433963.04599999997</v>
      </c>
      <c r="H12" s="27"/>
      <c r="I12" s="27">
        <v>440050.43799999997</v>
      </c>
      <c r="J12" s="159"/>
      <c r="K12" s="3"/>
      <c r="L12" s="3"/>
      <c r="M12" s="3"/>
      <c r="N12" s="3"/>
      <c r="O12" s="3"/>
      <c r="P12" s="3"/>
      <c r="Q12" s="3"/>
    </row>
    <row r="13" spans="1:17" ht="15.75">
      <c r="A13" s="26" t="s">
        <v>361</v>
      </c>
      <c r="B13" s="26"/>
      <c r="C13" s="27">
        <v>2459.1010000000001</v>
      </c>
      <c r="D13" s="27"/>
      <c r="E13" s="27">
        <v>2602.7799999999997</v>
      </c>
      <c r="F13" s="27"/>
      <c r="G13" s="27">
        <v>20393.213</v>
      </c>
      <c r="H13" s="27"/>
      <c r="I13" s="27">
        <v>22827.352999999996</v>
      </c>
      <c r="J13" s="159"/>
      <c r="K13" s="3"/>
      <c r="L13" s="3"/>
      <c r="M13" s="3"/>
      <c r="N13" s="3"/>
      <c r="O13" s="3"/>
      <c r="P13" s="3"/>
      <c r="Q13" s="3"/>
    </row>
    <row r="14" spans="1:17" ht="15.75">
      <c r="A14" s="26" t="s">
        <v>789</v>
      </c>
      <c r="B14" s="26"/>
      <c r="C14" s="27">
        <v>44329.108</v>
      </c>
      <c r="D14" s="27"/>
      <c r="E14" s="27">
        <v>47667.135999999999</v>
      </c>
      <c r="F14" s="27"/>
      <c r="G14" s="27">
        <v>413569.83299999998</v>
      </c>
      <c r="H14" s="27"/>
      <c r="I14" s="27">
        <v>417223.08499999996</v>
      </c>
      <c r="J14" s="159"/>
      <c r="K14" s="3"/>
      <c r="L14" s="3"/>
      <c r="M14" s="3"/>
      <c r="N14" s="3"/>
      <c r="O14" s="3"/>
      <c r="P14" s="3"/>
      <c r="Q14" s="3"/>
    </row>
    <row r="15" spans="1:17" ht="15.75">
      <c r="A15" s="26" t="s">
        <v>360</v>
      </c>
      <c r="B15" s="26"/>
      <c r="C15" s="27">
        <v>520.74199999999996</v>
      </c>
      <c r="D15" s="27"/>
      <c r="E15" s="27">
        <v>641.46299999999997</v>
      </c>
      <c r="F15" s="27"/>
      <c r="G15" s="27">
        <v>4781.2240000000002</v>
      </c>
      <c r="H15" s="27"/>
      <c r="I15" s="27">
        <v>1734.8630000000001</v>
      </c>
      <c r="J15" s="159"/>
      <c r="K15" s="3"/>
      <c r="L15" s="3"/>
      <c r="M15" s="3"/>
      <c r="N15" s="3"/>
      <c r="O15" s="3"/>
      <c r="P15" s="3"/>
      <c r="Q15" s="3"/>
    </row>
    <row r="16" spans="1:17" ht="15.75">
      <c r="A16" s="26" t="s">
        <v>814</v>
      </c>
      <c r="B16" s="26"/>
      <c r="C16" s="27">
        <v>638.71199999999999</v>
      </c>
      <c r="D16" s="27"/>
      <c r="E16" s="27">
        <v>661.346</v>
      </c>
      <c r="F16" s="27"/>
      <c r="G16" s="27">
        <v>5051.1880000000001</v>
      </c>
      <c r="H16" s="27"/>
      <c r="I16" s="27">
        <v>5192.7759999999998</v>
      </c>
      <c r="J16" s="159"/>
      <c r="K16" s="3"/>
      <c r="L16" s="3"/>
      <c r="M16" s="3"/>
      <c r="N16" s="3"/>
      <c r="O16" s="3"/>
      <c r="P16" s="3"/>
      <c r="Q16" s="3"/>
    </row>
    <row r="17" spans="1:17" ht="15.75">
      <c r="A17" s="26" t="s">
        <v>359</v>
      </c>
      <c r="B17" s="26"/>
      <c r="C17" s="27">
        <v>43808.366000000002</v>
      </c>
      <c r="D17" s="158"/>
      <c r="E17" s="27">
        <v>47025.673000000003</v>
      </c>
      <c r="F17" s="26"/>
      <c r="G17" s="27">
        <v>413839.79700000002</v>
      </c>
      <c r="H17" s="158"/>
      <c r="I17" s="27">
        <v>420680.99800000002</v>
      </c>
      <c r="J17" s="3"/>
      <c r="K17" s="3"/>
      <c r="L17" s="3"/>
      <c r="M17" s="3"/>
      <c r="N17" s="3"/>
      <c r="O17" s="3"/>
      <c r="P17" s="3"/>
      <c r="Q17" s="3"/>
    </row>
    <row r="18" spans="1:17" ht="15.75">
      <c r="A18" s="26" t="s">
        <v>358</v>
      </c>
      <c r="B18" s="26"/>
      <c r="C18" s="27">
        <v>1054.598</v>
      </c>
      <c r="D18" s="27"/>
      <c r="E18" s="27">
        <v>1080.404</v>
      </c>
      <c r="F18" s="27"/>
      <c r="G18" s="27">
        <v>9537.1970000000001</v>
      </c>
      <c r="H18" s="27"/>
      <c r="I18" s="27">
        <v>10100.19</v>
      </c>
      <c r="J18" s="3"/>
      <c r="K18" s="3"/>
      <c r="L18" s="3"/>
      <c r="M18" s="3"/>
      <c r="N18" s="3"/>
      <c r="O18" s="3"/>
      <c r="P18" s="3"/>
      <c r="Q18" s="3"/>
    </row>
    <row r="19" spans="1:17" ht="15.75">
      <c r="A19" s="26" t="s">
        <v>357</v>
      </c>
      <c r="B19" s="26"/>
      <c r="C19" s="27">
        <v>42753.768000000004</v>
      </c>
      <c r="D19" s="27"/>
      <c r="E19" s="27">
        <v>45945.269</v>
      </c>
      <c r="F19" s="27"/>
      <c r="G19" s="27">
        <v>404302.60000000003</v>
      </c>
      <c r="H19" s="27"/>
      <c r="I19" s="27">
        <v>410580.80800000002</v>
      </c>
      <c r="J19" s="3"/>
      <c r="K19" s="3"/>
      <c r="L19" s="3"/>
      <c r="M19" s="3"/>
      <c r="N19" s="3"/>
      <c r="O19" s="3"/>
      <c r="P19" s="3"/>
      <c r="Q19" s="3"/>
    </row>
    <row r="20" spans="1:17" ht="15.75">
      <c r="A20" s="26" t="s">
        <v>356</v>
      </c>
      <c r="B20" s="26"/>
      <c r="C20" s="74">
        <v>-624.65199999999459</v>
      </c>
      <c r="D20" s="74"/>
      <c r="E20" s="74">
        <v>12398.869000000006</v>
      </c>
      <c r="F20" s="74"/>
      <c r="G20" s="74">
        <v>444.08000000007451</v>
      </c>
      <c r="H20" s="74"/>
      <c r="I20" s="74">
        <v>75029.218000000052</v>
      </c>
      <c r="J20" s="3"/>
      <c r="K20" s="3"/>
      <c r="L20" s="3"/>
      <c r="M20" s="3"/>
      <c r="N20" s="3"/>
      <c r="O20" s="3"/>
      <c r="P20" s="3"/>
      <c r="Q20" s="3"/>
    </row>
    <row r="21" spans="1:17" ht="15.75">
      <c r="A21" s="26" t="s">
        <v>355</v>
      </c>
      <c r="B21" s="26"/>
      <c r="C21" s="148">
        <v>-1.4258737703204785</v>
      </c>
      <c r="D21" s="26"/>
      <c r="E21" s="148">
        <v>26.366170240668335</v>
      </c>
      <c r="F21" s="26"/>
      <c r="G21" s="148">
        <v>0.10730722449104489</v>
      </c>
      <c r="H21" s="26"/>
      <c r="I21" s="148">
        <v>17.835181136467696</v>
      </c>
      <c r="J21" s="3"/>
      <c r="K21" s="3"/>
      <c r="L21" s="3"/>
      <c r="M21" s="3"/>
      <c r="N21" s="3"/>
      <c r="O21" s="3"/>
      <c r="P21" s="3"/>
      <c r="Q21" s="3"/>
    </row>
    <row r="22" spans="1:17" ht="15.75">
      <c r="A22" s="26" t="s">
        <v>354</v>
      </c>
      <c r="B22" s="26">
        <v>18054891.300000001</v>
      </c>
      <c r="C22" s="148">
        <v>33.376523951436852</v>
      </c>
      <c r="D22" s="26"/>
      <c r="E22" s="148">
        <v>23.157380715204166</v>
      </c>
      <c r="F22" s="26"/>
      <c r="G22" s="148">
        <v>28.408774674407031</v>
      </c>
      <c r="H22" s="26"/>
      <c r="I22" s="148">
        <v>34.220527428115716</v>
      </c>
      <c r="J22" s="3"/>
      <c r="K22" s="3"/>
      <c r="L22" s="3"/>
      <c r="M22" s="3"/>
      <c r="N22" s="3"/>
      <c r="O22" s="3"/>
      <c r="P22" s="3"/>
      <c r="Q22" s="3"/>
    </row>
    <row r="23" spans="1:17" ht="15.75">
      <c r="A23" s="26" t="s">
        <v>353</v>
      </c>
      <c r="B23" s="26">
        <v>20732459.210000008</v>
      </c>
      <c r="C23" s="74">
        <v>41.730718196590225</v>
      </c>
      <c r="D23" s="26"/>
      <c r="E23" s="148">
        <v>44.892889649361287</v>
      </c>
      <c r="F23" s="26"/>
      <c r="G23" s="148">
        <v>36.103397711323922</v>
      </c>
      <c r="H23" s="26"/>
      <c r="I23" s="148">
        <v>45.942354199543509</v>
      </c>
      <c r="J23" s="3"/>
      <c r="K23" s="3"/>
      <c r="L23" s="3"/>
      <c r="M23" s="3"/>
      <c r="N23" s="3"/>
      <c r="O23" s="3"/>
      <c r="P23" s="3"/>
      <c r="Q23" s="3"/>
    </row>
    <row r="24" spans="1:17" ht="15.75">
      <c r="A24" s="26" t="s">
        <v>352</v>
      </c>
      <c r="B24" s="26">
        <v>20732459.210000008</v>
      </c>
      <c r="C24" s="303">
        <v>399.43643142158396</v>
      </c>
      <c r="D24" s="26"/>
      <c r="E24" s="148">
        <v>508.61021051446585</v>
      </c>
      <c r="F24" s="26"/>
      <c r="G24" s="148"/>
      <c r="H24" s="26"/>
      <c r="I24" s="148"/>
      <c r="J24" s="3"/>
      <c r="K24" s="3"/>
      <c r="L24" s="3"/>
      <c r="M24" s="3"/>
      <c r="N24" s="3"/>
      <c r="O24" s="3"/>
      <c r="P24" s="3"/>
      <c r="Q24" s="3"/>
    </row>
    <row r="25" spans="1:17" ht="15.75">
      <c r="A25" s="26" t="s">
        <v>351</v>
      </c>
      <c r="B25" s="26">
        <v>10980241.580000002</v>
      </c>
      <c r="C25" s="148">
        <v>0.1725794313963811</v>
      </c>
      <c r="D25" s="26"/>
      <c r="E25" s="82">
        <v>2.5371642599291282</v>
      </c>
      <c r="F25" s="26"/>
      <c r="G25" s="26" t="s">
        <v>14</v>
      </c>
      <c r="H25" s="26"/>
      <c r="I25" s="26" t="s">
        <v>14</v>
      </c>
      <c r="J25" s="3"/>
      <c r="K25" s="3"/>
      <c r="L25" s="3"/>
      <c r="M25" s="3"/>
      <c r="N25" s="3"/>
      <c r="O25" s="3"/>
      <c r="P25" s="3"/>
      <c r="Q25" s="3"/>
    </row>
    <row r="26" spans="1:17" ht="15.75">
      <c r="A26" s="26"/>
      <c r="B26" s="26">
        <v>854716435.77999997</v>
      </c>
      <c r="C26" s="148"/>
      <c r="D26" s="26"/>
      <c r="E26" s="26"/>
      <c r="F26" s="26"/>
      <c r="G26" s="26"/>
      <c r="H26" s="26"/>
      <c r="I26" s="26"/>
      <c r="J26" s="3"/>
      <c r="K26" s="3"/>
      <c r="L26" s="3"/>
      <c r="M26" s="3"/>
      <c r="N26" s="3"/>
      <c r="O26" s="3"/>
      <c r="P26" s="3"/>
      <c r="Q26" s="3"/>
    </row>
    <row r="27" spans="1:17" ht="15.75">
      <c r="A27" s="26" t="s">
        <v>350</v>
      </c>
      <c r="B27" s="26"/>
      <c r="C27" s="27"/>
      <c r="D27" s="27"/>
      <c r="E27" s="27"/>
      <c r="F27" s="27"/>
      <c r="G27" s="27"/>
      <c r="H27" s="27"/>
      <c r="I27" s="27"/>
      <c r="J27" s="3"/>
      <c r="K27" s="3"/>
      <c r="L27" s="3"/>
      <c r="M27" s="3"/>
      <c r="N27" s="3"/>
      <c r="O27" s="3"/>
      <c r="P27" s="3"/>
      <c r="Q27" s="3"/>
    </row>
    <row r="28" spans="1:17" ht="15.75">
      <c r="A28" s="26" t="s">
        <v>349</v>
      </c>
      <c r="B28" s="26"/>
      <c r="C28" s="27">
        <v>17887.8</v>
      </c>
      <c r="D28" s="27"/>
      <c r="E28" s="27">
        <v>10510.599999999999</v>
      </c>
      <c r="F28" s="27"/>
      <c r="G28" s="27">
        <v>168969.60000000001</v>
      </c>
      <c r="H28" s="27"/>
      <c r="I28" s="27">
        <v>131884.09999999998</v>
      </c>
      <c r="J28" s="3"/>
      <c r="K28" s="3"/>
      <c r="L28" s="3"/>
      <c r="M28" s="3"/>
      <c r="N28" s="3"/>
      <c r="O28" s="3"/>
      <c r="P28" s="3"/>
      <c r="Q28" s="3"/>
    </row>
    <row r="29" spans="1:17" ht="15.75">
      <c r="A29" s="26" t="s">
        <v>348</v>
      </c>
      <c r="B29" s="26"/>
      <c r="C29" s="27">
        <v>8140.1</v>
      </c>
      <c r="D29" s="27"/>
      <c r="E29" s="27">
        <v>5935.6</v>
      </c>
      <c r="F29" s="27"/>
      <c r="G29" s="27">
        <v>72208.899999999994</v>
      </c>
      <c r="H29" s="27"/>
      <c r="I29" s="27">
        <v>60485.5</v>
      </c>
      <c r="J29" s="3"/>
      <c r="K29" s="3"/>
      <c r="L29" s="3"/>
      <c r="M29" s="3"/>
      <c r="N29" s="3"/>
      <c r="O29" s="3"/>
      <c r="P29" s="3"/>
      <c r="Q29" s="3"/>
    </row>
    <row r="30" spans="1:17" ht="15.75">
      <c r="A30" s="26" t="s">
        <v>347</v>
      </c>
      <c r="B30" s="26"/>
      <c r="C30" s="27">
        <v>12299</v>
      </c>
      <c r="D30" s="27"/>
      <c r="E30" s="27">
        <v>11953.8</v>
      </c>
      <c r="F30" s="27"/>
      <c r="G30" s="27">
        <v>115082.20000000001</v>
      </c>
      <c r="H30" s="27"/>
      <c r="I30" s="27">
        <v>96657.7</v>
      </c>
      <c r="J30" s="3"/>
      <c r="K30" s="3"/>
      <c r="L30" s="3"/>
      <c r="M30" s="3"/>
      <c r="N30" s="3"/>
      <c r="O30" s="3"/>
      <c r="P30" s="3"/>
      <c r="Q30" s="2"/>
    </row>
    <row r="31" spans="1:17" ht="15.75">
      <c r="A31" s="26" t="s">
        <v>346</v>
      </c>
      <c r="B31" s="26"/>
      <c r="C31" s="27">
        <v>4266.7</v>
      </c>
      <c r="D31" s="27"/>
      <c r="E31" s="27">
        <v>4410.3999999999996</v>
      </c>
      <c r="F31" s="27"/>
      <c r="G31" s="27">
        <v>40916</v>
      </c>
      <c r="H31" s="27"/>
      <c r="I31" s="27">
        <v>39241.1</v>
      </c>
      <c r="J31" s="3"/>
      <c r="K31" s="3"/>
      <c r="L31" s="3"/>
      <c r="M31" s="3"/>
      <c r="N31" s="3"/>
      <c r="O31" s="3"/>
      <c r="P31" s="3"/>
      <c r="Q31" s="2"/>
    </row>
    <row r="32" spans="1:17" ht="15.75">
      <c r="A32" s="26" t="s">
        <v>345</v>
      </c>
      <c r="B32" s="26"/>
      <c r="C32" s="27">
        <v>117.82</v>
      </c>
      <c r="D32" s="27"/>
      <c r="E32" s="27">
        <v>37</v>
      </c>
      <c r="F32" s="27"/>
      <c r="G32" s="27">
        <v>990.21999999999991</v>
      </c>
      <c r="H32" s="27"/>
      <c r="I32" s="27">
        <v>847.99</v>
      </c>
      <c r="J32" s="3"/>
      <c r="K32" s="3"/>
      <c r="L32" s="3"/>
      <c r="M32" s="3"/>
      <c r="N32" s="3"/>
      <c r="O32" s="3"/>
      <c r="P32" s="3"/>
      <c r="Q32" s="3"/>
    </row>
    <row r="33" spans="1:17" ht="15.75">
      <c r="A33" s="26" t="s">
        <v>344</v>
      </c>
      <c r="B33" s="26"/>
      <c r="C33" s="550">
        <v>667</v>
      </c>
      <c r="D33" s="27"/>
      <c r="E33" s="550">
        <v>699</v>
      </c>
      <c r="F33" s="27"/>
      <c r="G33" s="550">
        <v>5691.6</v>
      </c>
      <c r="H33" s="27"/>
      <c r="I33" s="550">
        <v>6435.2</v>
      </c>
      <c r="J33" s="3"/>
      <c r="K33" s="3"/>
      <c r="L33" s="3"/>
      <c r="M33" s="3"/>
      <c r="N33" s="3"/>
      <c r="O33" s="3"/>
      <c r="P33" s="3"/>
      <c r="Q33" s="3"/>
    </row>
    <row r="34" spans="1:17" ht="15.75">
      <c r="A34" s="26" t="s">
        <v>343</v>
      </c>
      <c r="B34" s="26"/>
      <c r="C34" s="27">
        <f>SUM(C28:C33)</f>
        <v>43378.42</v>
      </c>
      <c r="D34" s="27"/>
      <c r="E34" s="27">
        <f>SUM(E28:E33)</f>
        <v>33546.399999999994</v>
      </c>
      <c r="F34" s="27"/>
      <c r="G34" s="27">
        <f>SUM(G28:G33)</f>
        <v>403858.51999999996</v>
      </c>
      <c r="H34" s="27" t="s">
        <v>14</v>
      </c>
      <c r="I34" s="27">
        <f>SUM(I28:I33)</f>
        <v>335551.58999999997</v>
      </c>
      <c r="J34" s="3"/>
      <c r="K34" s="2"/>
      <c r="L34" s="2"/>
      <c r="M34" s="2"/>
      <c r="N34" s="2"/>
      <c r="O34" s="2"/>
      <c r="P34" s="2"/>
      <c r="Q34" s="3"/>
    </row>
    <row r="35" spans="1:17" ht="15.75">
      <c r="A35" s="26"/>
      <c r="B35" s="12"/>
      <c r="C35" s="12"/>
      <c r="D35" s="12"/>
      <c r="E35" s="12"/>
      <c r="F35" s="12"/>
      <c r="G35" s="12"/>
      <c r="H35" s="12"/>
      <c r="I35" s="12"/>
      <c r="J35" s="2"/>
      <c r="K35" s="3"/>
      <c r="L35" s="3"/>
      <c r="M35" s="3"/>
      <c r="N35" s="3"/>
      <c r="O35" s="3"/>
      <c r="P35" s="3"/>
      <c r="Q35" s="3"/>
    </row>
    <row r="36" spans="1:17" ht="15.75">
      <c r="A36" s="26" t="s">
        <v>342</v>
      </c>
      <c r="B36" s="26"/>
      <c r="C36" s="157"/>
      <c r="D36" s="157"/>
      <c r="E36" s="157"/>
      <c r="F36" s="26"/>
      <c r="G36" s="26"/>
      <c r="H36" s="26"/>
      <c r="I36" s="26"/>
      <c r="J36" s="3"/>
      <c r="K36" s="3"/>
      <c r="L36" s="3"/>
      <c r="M36" s="3"/>
      <c r="N36" s="3"/>
      <c r="O36" s="3"/>
      <c r="P36" s="3"/>
      <c r="Q36" s="3"/>
    </row>
    <row r="37" spans="1:17" ht="15.75">
      <c r="A37" s="26" t="s">
        <v>341</v>
      </c>
      <c r="B37" s="26"/>
      <c r="C37" s="275">
        <v>12952.53277</v>
      </c>
      <c r="D37" s="275"/>
      <c r="E37" s="275">
        <v>10289.81596</v>
      </c>
      <c r="F37" s="26"/>
      <c r="G37" s="26"/>
      <c r="H37" s="26"/>
      <c r="I37" s="26"/>
      <c r="J37" s="3"/>
      <c r="K37" s="3"/>
      <c r="L37" s="3"/>
      <c r="M37" s="3"/>
      <c r="N37" s="3"/>
      <c r="O37" s="3"/>
      <c r="P37" s="3"/>
      <c r="Q37" s="3"/>
    </row>
    <row r="38" spans="1:17" ht="15.75">
      <c r="A38" s="26" t="s">
        <v>340</v>
      </c>
      <c r="B38" s="26"/>
      <c r="C38" s="275">
        <v>3417.24539</v>
      </c>
      <c r="D38" s="275"/>
      <c r="E38" s="275">
        <v>1553.5212900000001</v>
      </c>
      <c r="F38" s="26"/>
      <c r="G38" s="26"/>
      <c r="H38" s="26"/>
      <c r="I38" s="26"/>
      <c r="J38" s="3"/>
      <c r="K38" s="3"/>
      <c r="L38" s="3"/>
      <c r="M38" s="3"/>
      <c r="N38" s="3"/>
      <c r="O38" s="3"/>
      <c r="P38" s="3"/>
      <c r="Q38" s="2"/>
    </row>
    <row r="39" spans="1:17" ht="15.75">
      <c r="A39" s="26" t="s">
        <v>339</v>
      </c>
      <c r="B39" s="26"/>
      <c r="C39" s="275">
        <v>2488.2498300000002</v>
      </c>
      <c r="D39" s="275"/>
      <c r="E39" s="275">
        <v>2024.2080799999999</v>
      </c>
      <c r="F39" s="26"/>
      <c r="G39" s="26"/>
      <c r="H39" s="26"/>
      <c r="I39" s="26"/>
      <c r="J39" s="3"/>
      <c r="K39" s="3"/>
      <c r="L39" s="3"/>
      <c r="M39" s="3"/>
      <c r="N39" s="3"/>
      <c r="O39" s="3"/>
      <c r="P39" s="3"/>
      <c r="Q39" s="3"/>
    </row>
    <row r="40" spans="1:17" ht="15.75">
      <c r="A40" s="26" t="s">
        <v>387</v>
      </c>
      <c r="B40" s="26"/>
      <c r="C40" s="275">
        <v>5524.5499500000005</v>
      </c>
      <c r="D40" s="275"/>
      <c r="E40" s="275">
        <v>4134.2337299999999</v>
      </c>
      <c r="F40" s="26"/>
      <c r="G40" s="26"/>
      <c r="H40" s="26"/>
      <c r="I40" s="26"/>
      <c r="J40" s="3"/>
      <c r="K40" s="3"/>
      <c r="L40" s="3"/>
      <c r="M40" s="3"/>
      <c r="N40" s="3"/>
      <c r="O40" s="3"/>
      <c r="P40" s="3"/>
      <c r="Q40" s="2"/>
    </row>
    <row r="41" spans="1:17" ht="15.75">
      <c r="A41" s="26" t="s">
        <v>388</v>
      </c>
      <c r="B41" s="26"/>
      <c r="C41" s="275">
        <v>1571.3868499999999</v>
      </c>
      <c r="D41" s="275"/>
      <c r="E41" s="275">
        <v>1354.0331099999999</v>
      </c>
      <c r="F41" s="26"/>
      <c r="G41" s="26"/>
      <c r="H41" s="26"/>
      <c r="I41" s="26"/>
      <c r="J41" s="3"/>
      <c r="K41" s="3"/>
      <c r="L41" s="3"/>
      <c r="M41" s="3"/>
      <c r="N41" s="3"/>
      <c r="O41" s="3"/>
      <c r="P41" s="3"/>
      <c r="Q41" s="2"/>
    </row>
    <row r="42" spans="1:17" ht="15.75">
      <c r="A42" s="26" t="s">
        <v>389</v>
      </c>
      <c r="B42" s="26"/>
      <c r="C42" s="275">
        <v>965.92734999999993</v>
      </c>
      <c r="D42" s="275"/>
      <c r="E42" s="275">
        <v>1559.7025899999999</v>
      </c>
      <c r="F42" s="26"/>
      <c r="G42" s="26"/>
      <c r="H42" s="26"/>
      <c r="I42" s="26"/>
      <c r="J42" s="3"/>
      <c r="K42" s="2"/>
      <c r="L42" s="2"/>
      <c r="M42" s="2"/>
      <c r="N42" s="2"/>
      <c r="O42" s="2"/>
      <c r="P42" s="2"/>
      <c r="Q42" s="3"/>
    </row>
    <row r="43" spans="1:17" ht="15.75">
      <c r="A43" s="26" t="s">
        <v>390</v>
      </c>
      <c r="B43" s="12"/>
      <c r="C43" s="558">
        <v>1891.66389</v>
      </c>
      <c r="D43" s="275"/>
      <c r="E43" s="558">
        <v>-2130.1975700000003</v>
      </c>
      <c r="F43" s="12"/>
      <c r="G43" s="12"/>
      <c r="H43" s="12"/>
      <c r="I43" s="12"/>
      <c r="J43" s="2"/>
      <c r="K43" s="3"/>
      <c r="L43" s="3"/>
      <c r="M43" s="3"/>
      <c r="N43" s="3"/>
      <c r="O43" s="3"/>
      <c r="P43" s="3"/>
      <c r="Q43" s="3"/>
    </row>
    <row r="44" spans="1:17" ht="15.75">
      <c r="A44" s="26" t="s">
        <v>391</v>
      </c>
      <c r="B44" s="26"/>
      <c r="C44" s="27">
        <f>SUM(C37:C43)</f>
        <v>28811.556029999996</v>
      </c>
      <c r="D44" s="156"/>
      <c r="E44" s="27">
        <f>SUM(E37:E43)</f>
        <v>18785.317190000002</v>
      </c>
      <c r="F44" s="26"/>
      <c r="G44" s="27"/>
      <c r="H44" s="26"/>
      <c r="I44" s="238"/>
      <c r="J44" s="3"/>
      <c r="K44" s="2"/>
      <c r="L44" s="2"/>
      <c r="M44" s="2"/>
      <c r="N44" s="2"/>
      <c r="O44" s="2"/>
      <c r="P44" s="2"/>
      <c r="Q44" s="3"/>
    </row>
    <row r="45" spans="1:17" ht="15.75">
      <c r="A45" s="26"/>
      <c r="B45" s="12"/>
      <c r="C45" s="12"/>
      <c r="D45" s="12"/>
      <c r="E45" s="12"/>
      <c r="F45" s="12"/>
      <c r="G45" s="12"/>
      <c r="H45" s="12"/>
      <c r="I45" s="12"/>
      <c r="J45" s="2"/>
      <c r="K45" s="3"/>
      <c r="L45" s="3"/>
      <c r="M45" s="3"/>
      <c r="N45" s="3"/>
      <c r="O45" s="3"/>
      <c r="P45" s="3"/>
      <c r="Q45" s="3"/>
    </row>
    <row r="46" spans="1:17" ht="15.75">
      <c r="A46" s="26" t="s">
        <v>392</v>
      </c>
      <c r="B46" s="26"/>
      <c r="C46" s="27"/>
      <c r="D46" s="27"/>
      <c r="E46" s="27"/>
      <c r="F46" s="27"/>
      <c r="G46" s="27"/>
      <c r="H46" s="27"/>
      <c r="I46" s="27"/>
      <c r="J46" s="3"/>
      <c r="K46" s="3"/>
      <c r="L46" s="3"/>
      <c r="M46" s="3"/>
      <c r="N46" s="3"/>
      <c r="O46" s="3"/>
      <c r="P46" s="3"/>
      <c r="Q46" s="3"/>
    </row>
    <row r="47" spans="1:17" ht="15.75">
      <c r="A47" s="26" t="s">
        <v>393</v>
      </c>
      <c r="B47" s="26"/>
      <c r="C47" s="27">
        <v>44790</v>
      </c>
      <c r="D47" s="27"/>
      <c r="E47" s="27">
        <v>28844</v>
      </c>
      <c r="F47" s="27"/>
      <c r="G47" s="27"/>
      <c r="H47" s="27"/>
      <c r="I47" s="27"/>
      <c r="J47" s="3"/>
      <c r="K47" s="3"/>
      <c r="L47" s="3"/>
      <c r="M47" s="3"/>
      <c r="N47" s="3"/>
      <c r="O47" s="3"/>
      <c r="P47" s="3"/>
      <c r="Q47" s="3"/>
    </row>
    <row r="48" spans="1:17" ht="15.75">
      <c r="A48" s="26" t="s">
        <v>394</v>
      </c>
      <c r="B48" s="26"/>
      <c r="C48" s="27">
        <v>8027</v>
      </c>
      <c r="D48" s="27"/>
      <c r="E48" s="27">
        <v>5664</v>
      </c>
      <c r="F48" s="27"/>
      <c r="G48" s="27"/>
      <c r="H48" s="27"/>
      <c r="I48" s="27"/>
      <c r="J48" s="3"/>
      <c r="K48" s="3"/>
      <c r="L48" s="3"/>
      <c r="M48" s="3"/>
      <c r="N48" s="3"/>
      <c r="O48" s="3"/>
      <c r="P48" s="3"/>
      <c r="Q48" s="3"/>
    </row>
    <row r="49" spans="1:17" ht="15.75">
      <c r="A49" s="26" t="s">
        <v>347</v>
      </c>
      <c r="B49" s="26"/>
      <c r="C49" s="27">
        <v>967</v>
      </c>
      <c r="D49" s="27"/>
      <c r="E49" s="27">
        <v>785</v>
      </c>
      <c r="F49" s="27"/>
      <c r="G49" s="27"/>
      <c r="H49" s="27"/>
      <c r="I49" s="27"/>
      <c r="J49" s="3"/>
      <c r="K49" s="3"/>
      <c r="L49" s="3"/>
      <c r="M49" s="3"/>
      <c r="N49" s="3"/>
      <c r="O49" s="3"/>
      <c r="P49" s="3"/>
      <c r="Q49" s="3"/>
    </row>
    <row r="50" spans="1:17" ht="15.75">
      <c r="A50" s="26" t="s">
        <v>346</v>
      </c>
      <c r="B50" s="26"/>
      <c r="C50" s="27">
        <v>51</v>
      </c>
      <c r="D50" s="27"/>
      <c r="E50" s="27">
        <v>40</v>
      </c>
      <c r="F50" s="27"/>
      <c r="G50" s="27"/>
      <c r="H50" s="27"/>
      <c r="I50" s="27"/>
      <c r="J50" s="3"/>
      <c r="K50" s="3"/>
      <c r="L50" s="3"/>
      <c r="M50" s="3"/>
      <c r="N50" s="3"/>
      <c r="O50" s="3"/>
      <c r="P50" s="3"/>
      <c r="Q50" s="3"/>
    </row>
    <row r="51" spans="1:17" ht="15.75">
      <c r="A51" s="26" t="s">
        <v>395</v>
      </c>
      <c r="B51" s="26"/>
      <c r="C51" s="550">
        <v>548</v>
      </c>
      <c r="D51" s="27"/>
      <c r="E51" s="550">
        <v>199</v>
      </c>
      <c r="F51" s="27"/>
      <c r="G51" s="27"/>
      <c r="H51" s="27"/>
      <c r="I51" s="27"/>
      <c r="J51" s="3"/>
      <c r="K51" s="3"/>
      <c r="L51" s="3"/>
      <c r="M51" s="3"/>
      <c r="N51" s="3"/>
      <c r="O51" s="3"/>
      <c r="P51" s="3"/>
      <c r="Q51" s="3"/>
    </row>
    <row r="52" spans="1:17" ht="15.75">
      <c r="A52" s="26" t="s">
        <v>396</v>
      </c>
      <c r="B52" s="26"/>
      <c r="C52" s="27">
        <f>SUM(C47:C51)</f>
        <v>54383</v>
      </c>
      <c r="D52" s="23"/>
      <c r="E52" s="27">
        <f>SUM(E47:E51)</f>
        <v>35532</v>
      </c>
      <c r="F52" s="27"/>
      <c r="G52" s="27"/>
      <c r="H52" s="27"/>
      <c r="I52" s="27"/>
      <c r="J52" s="3"/>
      <c r="K52" s="3"/>
      <c r="L52" s="3"/>
      <c r="M52" s="3"/>
      <c r="N52" s="3"/>
      <c r="O52" s="3"/>
      <c r="P52" s="3"/>
      <c r="Q52" s="3"/>
    </row>
    <row r="53" spans="1:17" ht="15.75">
      <c r="A53" s="26"/>
      <c r="B53" s="26"/>
      <c r="C53" s="26"/>
      <c r="D53" s="27"/>
      <c r="E53" s="27"/>
      <c r="F53" s="27"/>
      <c r="G53" s="27"/>
      <c r="H53" s="27"/>
      <c r="I53" s="27"/>
      <c r="J53" s="3"/>
      <c r="K53" s="3"/>
      <c r="L53" s="3"/>
      <c r="M53" s="3"/>
      <c r="N53" s="3"/>
      <c r="O53" s="3"/>
      <c r="P53" s="3"/>
      <c r="Q53" s="3"/>
    </row>
    <row r="54" spans="1:17" ht="15.75">
      <c r="A54" s="26" t="s">
        <v>397</v>
      </c>
      <c r="B54" s="26"/>
      <c r="C54" s="27"/>
      <c r="D54" s="27"/>
      <c r="E54" s="27"/>
      <c r="F54" s="27"/>
      <c r="G54" s="27"/>
      <c r="H54" s="27"/>
      <c r="I54" s="27"/>
      <c r="J54" s="3"/>
      <c r="K54" s="3"/>
      <c r="L54" s="3"/>
      <c r="M54" s="3"/>
      <c r="N54" s="3"/>
      <c r="O54" s="3"/>
      <c r="P54" s="3"/>
      <c r="Q54" s="3"/>
    </row>
    <row r="55" spans="1:17" ht="15.75">
      <c r="A55" s="26" t="s">
        <v>394</v>
      </c>
      <c r="B55" s="26"/>
      <c r="C55" s="27">
        <v>540</v>
      </c>
      <c r="D55" s="27"/>
      <c r="E55" s="27">
        <v>417</v>
      </c>
      <c r="F55" s="27"/>
      <c r="G55" s="27"/>
      <c r="H55" s="27"/>
      <c r="I55" s="27"/>
      <c r="J55" s="3"/>
      <c r="K55" s="3"/>
      <c r="L55" s="3"/>
      <c r="M55" s="3"/>
      <c r="N55" s="3"/>
      <c r="O55" s="3"/>
      <c r="P55" s="3"/>
      <c r="Q55" s="3"/>
    </row>
    <row r="56" spans="1:17" ht="15.75">
      <c r="A56" s="26" t="s">
        <v>398</v>
      </c>
      <c r="B56" s="26"/>
      <c r="C56" s="27">
        <v>216</v>
      </c>
      <c r="D56" s="27"/>
      <c r="E56" s="27">
        <v>186</v>
      </c>
      <c r="F56" s="27"/>
      <c r="G56" s="27"/>
      <c r="H56" s="27"/>
      <c r="I56" s="27"/>
      <c r="J56" s="3"/>
      <c r="K56" s="3"/>
      <c r="L56" s="3"/>
      <c r="M56" s="3"/>
      <c r="N56" s="3"/>
      <c r="O56" s="3"/>
      <c r="P56" s="3"/>
      <c r="Q56" s="3"/>
    </row>
    <row r="57" spans="1:17" ht="15.75">
      <c r="A57" s="26" t="s">
        <v>399</v>
      </c>
      <c r="B57" s="26"/>
      <c r="C57" s="27">
        <v>19</v>
      </c>
      <c r="D57" s="27"/>
      <c r="E57" s="27">
        <v>16</v>
      </c>
      <c r="F57" s="27"/>
      <c r="G57" s="27"/>
      <c r="H57" s="27"/>
      <c r="I57" s="27"/>
      <c r="J57" s="3"/>
      <c r="K57" s="3"/>
      <c r="L57" s="3"/>
      <c r="M57" s="3"/>
      <c r="N57" s="3"/>
      <c r="O57" s="3"/>
      <c r="P57" s="3"/>
      <c r="Q57" s="3"/>
    </row>
    <row r="58" spans="1:17" ht="15.75">
      <c r="A58" s="26" t="s">
        <v>400</v>
      </c>
      <c r="B58" s="26"/>
      <c r="C58" s="550">
        <v>122</v>
      </c>
      <c r="D58" s="27"/>
      <c r="E58" s="550">
        <v>29</v>
      </c>
      <c r="F58" s="27"/>
      <c r="G58" s="27"/>
      <c r="H58" s="27"/>
      <c r="I58" s="27"/>
      <c r="J58" s="3"/>
      <c r="K58" s="3"/>
      <c r="L58" s="3"/>
      <c r="M58" s="3"/>
      <c r="N58" s="3"/>
      <c r="O58" s="3"/>
      <c r="P58" s="3"/>
      <c r="Q58" s="3"/>
    </row>
    <row r="59" spans="1:17" ht="15.75">
      <c r="A59" s="26"/>
      <c r="B59" s="26"/>
      <c r="C59" s="27">
        <f>SUM(C55:C58)</f>
        <v>897</v>
      </c>
      <c r="D59" s="23"/>
      <c r="E59" s="27">
        <f>SUM(E55:E58)</f>
        <v>648</v>
      </c>
      <c r="F59" s="27"/>
      <c r="G59" s="27"/>
      <c r="H59" s="27"/>
      <c r="I59" s="27"/>
      <c r="J59" s="3"/>
      <c r="K59" s="3"/>
      <c r="L59" s="3"/>
      <c r="M59" s="3"/>
      <c r="N59" s="3"/>
      <c r="O59" s="3"/>
      <c r="P59" s="3"/>
      <c r="Q59" s="3"/>
    </row>
    <row r="60" spans="1:17" ht="15.75">
      <c r="A60" s="26"/>
      <c r="B60" s="26"/>
      <c r="C60" s="26"/>
      <c r="D60" s="27"/>
      <c r="E60" s="27"/>
      <c r="F60" s="27"/>
      <c r="G60" s="27"/>
      <c r="H60" s="27"/>
      <c r="I60" s="27"/>
      <c r="J60" s="3"/>
      <c r="K60" s="3"/>
      <c r="L60" s="3"/>
      <c r="M60" s="3"/>
      <c r="N60" s="3"/>
      <c r="O60" s="3"/>
      <c r="P60" s="3"/>
      <c r="Q60" s="3"/>
    </row>
    <row r="61" spans="1:17" ht="15.75">
      <c r="A61" s="26" t="s">
        <v>401</v>
      </c>
      <c r="B61" s="26"/>
      <c r="C61" s="27"/>
      <c r="D61" s="27"/>
      <c r="E61" s="27"/>
      <c r="F61" s="27"/>
      <c r="G61" s="27"/>
      <c r="H61" s="27"/>
      <c r="I61" s="27"/>
      <c r="J61" s="3"/>
      <c r="K61" s="3"/>
      <c r="L61" s="3"/>
      <c r="M61" s="3"/>
      <c r="N61" s="3"/>
      <c r="O61" s="3"/>
      <c r="P61" s="3"/>
      <c r="Q61" s="3"/>
    </row>
    <row r="62" spans="1:17" ht="15.75">
      <c r="A62" s="26" t="s">
        <v>402</v>
      </c>
      <c r="B62" s="26"/>
      <c r="C62" s="27">
        <v>572.16699999999992</v>
      </c>
      <c r="D62" s="27"/>
      <c r="E62" s="27">
        <v>557.88499999999999</v>
      </c>
      <c r="F62" s="27"/>
      <c r="G62" s="27">
        <v>5815.5740000000005</v>
      </c>
      <c r="H62" s="27"/>
      <c r="I62" s="27">
        <v>5141.8889999999992</v>
      </c>
      <c r="J62" s="3"/>
      <c r="K62" s="3"/>
      <c r="L62" s="3"/>
      <c r="M62" s="3"/>
      <c r="N62" s="3"/>
      <c r="O62" s="3"/>
      <c r="P62" s="3"/>
      <c r="Q62" s="3"/>
    </row>
    <row r="63" spans="1:17" ht="15.75">
      <c r="A63" s="26" t="s">
        <v>403</v>
      </c>
      <c r="B63" s="26"/>
      <c r="C63" s="27">
        <v>3615.3918999999996</v>
      </c>
      <c r="D63" s="27"/>
      <c r="E63" s="27">
        <v>3804.7474999999999</v>
      </c>
      <c r="F63" s="27"/>
      <c r="G63" s="27">
        <v>35458.0435</v>
      </c>
      <c r="H63" s="27"/>
      <c r="I63" s="27">
        <v>30215.607000000004</v>
      </c>
      <c r="J63" s="3"/>
      <c r="K63" s="3"/>
      <c r="L63" s="3"/>
      <c r="M63" s="3"/>
      <c r="N63" s="3"/>
      <c r="O63" s="3"/>
      <c r="P63" s="3"/>
      <c r="Q63" s="2"/>
    </row>
    <row r="64" spans="1:17" ht="15.75">
      <c r="A64" s="26" t="s">
        <v>404</v>
      </c>
      <c r="B64" s="26"/>
      <c r="C64" s="27">
        <v>2260.8985000000002</v>
      </c>
      <c r="D64" s="27"/>
      <c r="E64" s="27">
        <v>2276.6905000000002</v>
      </c>
      <c r="F64" s="27"/>
      <c r="G64" s="27">
        <v>21702.519500000002</v>
      </c>
      <c r="H64" s="27"/>
      <c r="I64" s="27">
        <v>18019.1515</v>
      </c>
      <c r="J64" s="3"/>
      <c r="K64" s="3"/>
      <c r="L64" s="3"/>
      <c r="M64" s="3"/>
      <c r="N64" s="3"/>
      <c r="O64" s="3"/>
      <c r="P64" s="3"/>
      <c r="Q64" s="2"/>
    </row>
    <row r="65" spans="1:17" ht="15.75">
      <c r="A65" s="26" t="s">
        <v>405</v>
      </c>
      <c r="B65" s="26"/>
      <c r="C65" s="27">
        <v>54.997</v>
      </c>
      <c r="D65" s="27"/>
      <c r="E65" s="27">
        <v>13.16</v>
      </c>
      <c r="F65" s="27"/>
      <c r="G65" s="27">
        <v>456.96100000000007</v>
      </c>
      <c r="H65" s="27"/>
      <c r="I65" s="27">
        <v>389.34399999999999</v>
      </c>
      <c r="J65" s="3"/>
      <c r="K65" s="2"/>
      <c r="L65" s="2"/>
      <c r="M65" s="2"/>
      <c r="N65" s="2"/>
      <c r="O65" s="2"/>
      <c r="P65" s="2"/>
      <c r="Q65" s="2"/>
    </row>
    <row r="66" spans="1:17" ht="16.5" thickBot="1">
      <c r="A66" s="26" t="s">
        <v>406</v>
      </c>
      <c r="B66" s="26"/>
      <c r="C66" s="531">
        <f>SUM(C62:C65)</f>
        <v>6503.4544000000005</v>
      </c>
      <c r="D66" s="27"/>
      <c r="E66" s="531">
        <f>SUM(E62:E65)</f>
        <v>6652.4830000000002</v>
      </c>
      <c r="F66" s="23"/>
      <c r="G66" s="531">
        <f>SUM(G62:G65)</f>
        <v>63433.098000000005</v>
      </c>
      <c r="H66" s="27"/>
      <c r="I66" s="531">
        <f>SUM(I62:I65)</f>
        <v>53765.991499999996</v>
      </c>
      <c r="J66" s="2"/>
      <c r="K66" s="3"/>
      <c r="L66" s="3"/>
      <c r="M66" s="3"/>
      <c r="N66" s="3"/>
      <c r="O66" s="3"/>
      <c r="P66" s="3"/>
      <c r="Q66" s="3"/>
    </row>
    <row r="67" spans="1:17" ht="16.5" thickTop="1">
      <c r="A67" s="26"/>
      <c r="B67" s="23"/>
      <c r="C67" s="23"/>
      <c r="D67" s="23"/>
      <c r="E67" s="23"/>
      <c r="F67" s="13"/>
      <c r="G67" s="23"/>
      <c r="H67" s="23"/>
      <c r="I67" s="23"/>
      <c r="J67" s="3"/>
      <c r="K67" s="3"/>
      <c r="L67" s="3"/>
      <c r="M67" s="3"/>
      <c r="N67" s="3"/>
      <c r="O67" s="3"/>
      <c r="P67" s="3"/>
      <c r="Q67" s="3"/>
    </row>
    <row r="68" spans="1:17" ht="15.75">
      <c r="A68" s="26"/>
      <c r="B68" s="155"/>
      <c r="C68" s="154"/>
      <c r="D68" s="13"/>
      <c r="E68" s="13"/>
      <c r="F68" s="27"/>
      <c r="G68" s="13"/>
      <c r="H68" s="13"/>
      <c r="I68" s="23"/>
      <c r="J68" s="3"/>
      <c r="K68" s="3"/>
      <c r="L68" s="3"/>
      <c r="M68" s="3"/>
      <c r="N68" s="3"/>
      <c r="O68" s="3"/>
      <c r="P68" s="3"/>
      <c r="Q68" s="3"/>
    </row>
    <row r="69" spans="1:17" ht="15.75">
      <c r="A69" s="26" t="s">
        <v>407</v>
      </c>
      <c r="B69" s="155">
        <v>20732459.210000008</v>
      </c>
      <c r="C69" s="154">
        <v>399.43643142158396</v>
      </c>
      <c r="D69" s="27"/>
      <c r="E69" s="29"/>
      <c r="F69" s="27"/>
      <c r="G69" s="27"/>
      <c r="H69" s="27"/>
      <c r="I69" s="27"/>
      <c r="J69" s="3"/>
      <c r="K69" s="3"/>
      <c r="L69" s="3"/>
      <c r="M69" s="3"/>
      <c r="N69" s="3"/>
      <c r="O69" s="3"/>
      <c r="P69" s="3"/>
      <c r="Q69" s="3"/>
    </row>
    <row r="70" spans="1:17" ht="15.75">
      <c r="A70" s="26" t="s">
        <v>408</v>
      </c>
      <c r="B70" s="155">
        <v>18054891.300000001</v>
      </c>
      <c r="C70" s="154">
        <v>344.58439843333394</v>
      </c>
      <c r="D70" s="27"/>
      <c r="E70" s="27"/>
      <c r="F70" s="27"/>
      <c r="G70" s="27"/>
      <c r="H70" s="27"/>
      <c r="I70" s="27"/>
      <c r="J70" s="3"/>
      <c r="K70" s="3"/>
      <c r="L70" s="3"/>
      <c r="M70" s="3"/>
      <c r="N70" s="3"/>
      <c r="O70" s="3"/>
      <c r="P70" s="3"/>
      <c r="Q70" s="3"/>
    </row>
    <row r="71" spans="1:17" ht="15.75">
      <c r="A71" s="26" t="s">
        <v>409</v>
      </c>
      <c r="B71" s="26"/>
      <c r="C71" s="153">
        <v>0.1725794313963811</v>
      </c>
      <c r="D71" s="27"/>
      <c r="E71" s="26"/>
      <c r="F71" s="27"/>
      <c r="G71" s="27"/>
      <c r="H71" s="27"/>
      <c r="J71" s="3"/>
      <c r="K71" s="3"/>
      <c r="L71" s="3"/>
      <c r="M71" s="3"/>
      <c r="N71" s="3"/>
      <c r="O71" s="3"/>
      <c r="P71" s="3"/>
      <c r="Q71" s="3"/>
    </row>
    <row r="72" spans="1:17" ht="15.75">
      <c r="A72" s="26"/>
      <c r="B72" s="26"/>
      <c r="C72" s="33"/>
      <c r="D72" s="33"/>
      <c r="E72" s="33"/>
      <c r="F72" s="33"/>
      <c r="G72" s="33"/>
      <c r="H72" s="33"/>
      <c r="I72" s="33"/>
      <c r="J72" s="3"/>
      <c r="K72" s="3"/>
      <c r="L72" s="3"/>
      <c r="M72" s="3"/>
      <c r="N72" s="3"/>
      <c r="O72" s="3"/>
      <c r="P72" s="3"/>
      <c r="Q72" s="2"/>
    </row>
    <row r="73" spans="1:17" ht="15.75">
      <c r="A73" s="26"/>
      <c r="B73" s="26"/>
      <c r="C73" s="105"/>
      <c r="D73" s="33"/>
      <c r="E73" s="105"/>
      <c r="F73" s="33"/>
      <c r="G73" s="105"/>
      <c r="H73" s="33"/>
      <c r="I73" s="34" t="s">
        <v>338</v>
      </c>
      <c r="J73" s="3"/>
    </row>
  </sheetData>
  <mergeCells count="3">
    <mergeCell ref="C6:E6"/>
    <mergeCell ref="G6:I6"/>
    <mergeCell ref="A3:I3"/>
  </mergeCells>
  <pageMargins left="0.7" right="0.7" top="0.75" bottom="0.75" header="0.3" footer="0.3"/>
  <pageSetup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54"/>
  <sheetViews>
    <sheetView topLeftCell="A26" zoomScaleNormal="100" workbookViewId="0">
      <selection activeCell="A21" sqref="A21:H26"/>
    </sheetView>
  </sheetViews>
  <sheetFormatPr defaultRowHeight="12.75"/>
  <cols>
    <col min="1" max="1" width="38.85546875" bestFit="1" customWidth="1"/>
    <col min="2" max="2" width="14.7109375" bestFit="1" customWidth="1"/>
    <col min="3" max="3" width="2" customWidth="1"/>
    <col min="4" max="4" width="15.85546875" customWidth="1"/>
    <col min="5" max="5" width="1.85546875" customWidth="1"/>
    <col min="6" max="6" width="14.5703125" bestFit="1" customWidth="1"/>
    <col min="7" max="7" width="2.5703125" customWidth="1"/>
    <col min="8" max="8" width="15.28515625" customWidth="1"/>
    <col min="9" max="9" width="2.28515625" customWidth="1"/>
    <col min="10" max="10" width="8.28515625" customWidth="1"/>
    <col min="11" max="11" width="16.140625" customWidth="1"/>
  </cols>
  <sheetData>
    <row r="1" spans="1:10" s="163" customFormat="1" ht="15.75">
      <c r="A1" s="534" t="s">
        <v>0</v>
      </c>
      <c r="B1" s="534"/>
      <c r="C1" s="534"/>
      <c r="D1" s="534"/>
      <c r="E1" s="161"/>
      <c r="F1" s="534"/>
      <c r="G1" s="534"/>
      <c r="H1" s="534"/>
      <c r="I1" s="534"/>
      <c r="J1" s="162"/>
    </row>
    <row r="2" spans="1:10" s="163" customFormat="1" ht="15.75">
      <c r="A2" s="534" t="s">
        <v>132</v>
      </c>
      <c r="B2" s="534"/>
      <c r="C2" s="534"/>
      <c r="D2" s="534"/>
      <c r="E2" s="161"/>
      <c r="F2" s="534"/>
      <c r="G2" s="534"/>
      <c r="H2" s="534"/>
      <c r="I2" s="534"/>
      <c r="J2" s="162"/>
    </row>
    <row r="3" spans="1:10" s="163" customFormat="1" ht="15.75">
      <c r="A3" s="534" t="s">
        <v>68</v>
      </c>
      <c r="B3" s="534"/>
      <c r="C3" s="534"/>
      <c r="D3" s="534"/>
      <c r="E3" s="161"/>
      <c r="F3" s="534"/>
      <c r="G3" s="534"/>
      <c r="H3" s="534"/>
      <c r="I3" s="534"/>
      <c r="J3" s="162"/>
    </row>
    <row r="4" spans="1:10" ht="15.75">
      <c r="A4" s="534" t="str">
        <f>Page1!A3</f>
        <v>FEBRUARY 28, 2021 and 2020</v>
      </c>
      <c r="B4" s="24"/>
      <c r="C4" s="24"/>
      <c r="D4" s="24"/>
      <c r="E4" s="22"/>
      <c r="F4" s="24"/>
      <c r="G4" s="24"/>
      <c r="H4" s="24"/>
      <c r="I4" s="24"/>
      <c r="J4" s="44"/>
    </row>
    <row r="5" spans="1:10" ht="15.75">
      <c r="A5" s="533" t="str">
        <f>Page1!A4</f>
        <v>FY' 2021</v>
      </c>
      <c r="B5" s="24" t="s">
        <v>14</v>
      </c>
      <c r="C5" s="24"/>
      <c r="D5" s="24"/>
      <c r="E5" s="22"/>
      <c r="F5" s="24"/>
      <c r="G5" s="24"/>
      <c r="H5" s="24"/>
      <c r="I5" s="24"/>
      <c r="J5" s="44"/>
    </row>
    <row r="6" spans="1:10" ht="15.75">
      <c r="A6" s="25"/>
      <c r="B6" s="25"/>
      <c r="C6" s="25"/>
      <c r="D6" s="25"/>
      <c r="E6" s="23"/>
      <c r="F6" s="25"/>
      <c r="G6" s="25"/>
      <c r="H6" s="25"/>
      <c r="I6" s="25"/>
      <c r="J6" s="45"/>
    </row>
    <row r="7" spans="1:10" ht="15.75">
      <c r="A7" s="25"/>
      <c r="B7" s="744" t="s">
        <v>305</v>
      </c>
      <c r="C7" s="744"/>
      <c r="D7" s="744"/>
      <c r="E7" s="136"/>
      <c r="F7" s="744" t="s">
        <v>306</v>
      </c>
      <c r="G7" s="744"/>
      <c r="H7" s="744"/>
      <c r="I7" s="25"/>
      <c r="J7" s="46" t="s">
        <v>69</v>
      </c>
    </row>
    <row r="8" spans="1:10" ht="15.75">
      <c r="A8" s="25"/>
      <c r="B8" s="588" t="s">
        <v>933</v>
      </c>
      <c r="C8" s="588"/>
      <c r="D8" s="690" t="s">
        <v>817</v>
      </c>
      <c r="E8" s="136"/>
      <c r="F8" s="690" t="s">
        <v>933</v>
      </c>
      <c r="G8" s="588"/>
      <c r="H8" s="690" t="s">
        <v>817</v>
      </c>
      <c r="I8" s="25"/>
      <c r="J8" s="46"/>
    </row>
    <row r="9" spans="1:10" ht="15.75">
      <c r="A9" s="25"/>
      <c r="B9" s="538" t="s">
        <v>20</v>
      </c>
      <c r="C9" s="538"/>
      <c r="D9" s="538" t="s">
        <v>21</v>
      </c>
      <c r="E9" s="23"/>
      <c r="F9" s="538" t="s">
        <v>20</v>
      </c>
      <c r="G9" s="25"/>
      <c r="H9" s="538" t="s">
        <v>21</v>
      </c>
      <c r="I9" s="538"/>
      <c r="J9" s="46" t="s">
        <v>70</v>
      </c>
    </row>
    <row r="10" spans="1:10" ht="15.75">
      <c r="A10" s="26" t="s">
        <v>115</v>
      </c>
      <c r="B10" s="55"/>
      <c r="C10" s="25"/>
      <c r="D10" s="25"/>
      <c r="E10" s="23"/>
      <c r="F10" s="25"/>
      <c r="G10" s="25"/>
      <c r="H10" s="25"/>
      <c r="I10" s="25"/>
      <c r="J10" s="45"/>
    </row>
    <row r="11" spans="1:10" ht="15.75">
      <c r="A11" s="26" t="s">
        <v>72</v>
      </c>
      <c r="B11" s="41">
        <v>2556180.7200000002</v>
      </c>
      <c r="C11" s="32"/>
      <c r="D11" s="41">
        <v>1233873.8</v>
      </c>
      <c r="E11" s="12"/>
      <c r="F11" s="41">
        <v>23825995.280000001</v>
      </c>
      <c r="G11" s="26"/>
      <c r="H11" s="41">
        <v>14278783.210000001</v>
      </c>
      <c r="I11" s="32"/>
      <c r="J11" s="642">
        <v>66.86292472956454</v>
      </c>
    </row>
    <row r="12" spans="1:10" ht="15.75">
      <c r="A12" s="26" t="s">
        <v>73</v>
      </c>
      <c r="B12" s="49">
        <v>1161961.56</v>
      </c>
      <c r="C12" s="27"/>
      <c r="D12" s="49">
        <v>979296.31</v>
      </c>
      <c r="E12" s="12"/>
      <c r="F12" s="49">
        <v>10484600.74</v>
      </c>
      <c r="G12" s="26"/>
      <c r="H12" s="49">
        <v>8659510.8000000007</v>
      </c>
      <c r="I12" s="27"/>
      <c r="J12" s="642">
        <v>21.076132152869413</v>
      </c>
    </row>
    <row r="13" spans="1:10" ht="15.75">
      <c r="A13" s="26" t="s">
        <v>74</v>
      </c>
      <c r="B13" s="49">
        <v>3010086.21</v>
      </c>
      <c r="C13" s="27"/>
      <c r="D13" s="49">
        <v>2802032.33</v>
      </c>
      <c r="E13" s="12"/>
      <c r="F13" s="49">
        <v>27010476.100000001</v>
      </c>
      <c r="G13" s="26"/>
      <c r="H13" s="49">
        <v>18962292.810000002</v>
      </c>
      <c r="I13" s="27"/>
      <c r="J13" s="642">
        <v>42.443091511358212</v>
      </c>
    </row>
    <row r="14" spans="1:10" ht="15.75">
      <c r="A14" s="26" t="s">
        <v>75</v>
      </c>
      <c r="B14" s="49">
        <v>189721.75</v>
      </c>
      <c r="C14" s="27"/>
      <c r="D14" s="49">
        <v>187190.5</v>
      </c>
      <c r="E14" s="12"/>
      <c r="F14" s="49">
        <v>1521638.4200000002</v>
      </c>
      <c r="G14" s="26"/>
      <c r="H14" s="49">
        <v>1292453.0299999998</v>
      </c>
      <c r="I14" s="27"/>
      <c r="J14" s="642">
        <v>17.732589477545687</v>
      </c>
    </row>
    <row r="15" spans="1:10" ht="15.75" hidden="1">
      <c r="A15" s="26" t="s">
        <v>480</v>
      </c>
      <c r="B15" s="49">
        <v>0</v>
      </c>
      <c r="C15" s="27"/>
      <c r="D15" s="49">
        <v>0</v>
      </c>
      <c r="E15" s="27"/>
      <c r="F15" s="49">
        <v>0</v>
      </c>
      <c r="G15" s="27"/>
      <c r="H15" s="49">
        <v>0</v>
      </c>
      <c r="I15" s="27"/>
      <c r="J15" s="642">
        <v>0</v>
      </c>
    </row>
    <row r="16" spans="1:10" ht="15.75">
      <c r="A16" s="26" t="s">
        <v>77</v>
      </c>
      <c r="B16" s="49">
        <v>17257.96</v>
      </c>
      <c r="C16" s="27"/>
      <c r="D16" s="49">
        <v>12925.17</v>
      </c>
      <c r="E16" s="12"/>
      <c r="F16" s="49">
        <v>158649.50999999998</v>
      </c>
      <c r="G16" s="26"/>
      <c r="H16" s="49">
        <v>149087.03</v>
      </c>
      <c r="I16" s="27"/>
      <c r="J16" s="642">
        <v>6.4140254185759691</v>
      </c>
    </row>
    <row r="17" spans="1:10" ht="15.75" hidden="1">
      <c r="A17" s="12" t="s">
        <v>219</v>
      </c>
      <c r="B17" s="49">
        <v>0</v>
      </c>
      <c r="C17" s="27"/>
      <c r="D17" s="49">
        <v>0</v>
      </c>
      <c r="E17" s="12"/>
      <c r="F17" s="49">
        <v>0</v>
      </c>
      <c r="G17" s="26"/>
      <c r="H17" s="49">
        <v>0</v>
      </c>
      <c r="I17" s="27"/>
      <c r="J17" s="642">
        <v>0</v>
      </c>
    </row>
    <row r="18" spans="1:10" ht="15.75">
      <c r="A18" s="26" t="s">
        <v>78</v>
      </c>
      <c r="B18" s="49">
        <v>5354962.7699999996</v>
      </c>
      <c r="C18" s="27"/>
      <c r="D18" s="49">
        <v>3478926.73</v>
      </c>
      <c r="E18" s="12"/>
      <c r="F18" s="49">
        <v>38571225.810000002</v>
      </c>
      <c r="G18" s="26"/>
      <c r="H18" s="49">
        <v>40457638.849999994</v>
      </c>
      <c r="I18" s="27"/>
      <c r="J18" s="642">
        <v>-4.662686932853453</v>
      </c>
    </row>
    <row r="19" spans="1:10" ht="15.75" hidden="1">
      <c r="A19" s="12" t="s">
        <v>79</v>
      </c>
      <c r="B19" s="27">
        <v>0</v>
      </c>
      <c r="C19" s="27"/>
      <c r="D19" s="27">
        <v>0</v>
      </c>
      <c r="E19" s="27"/>
      <c r="F19" s="27">
        <v>0</v>
      </c>
      <c r="G19" s="27"/>
      <c r="H19" s="27">
        <v>0</v>
      </c>
      <c r="I19" s="27"/>
      <c r="J19" s="642">
        <v>0</v>
      </c>
    </row>
    <row r="20" spans="1:10" ht="15.75">
      <c r="A20" s="12" t="s">
        <v>226</v>
      </c>
      <c r="B20" s="27">
        <v>54492.65</v>
      </c>
      <c r="C20" s="27"/>
      <c r="D20" s="27">
        <v>39870.660000000003</v>
      </c>
      <c r="E20" s="27"/>
      <c r="F20" s="27">
        <v>550055.1</v>
      </c>
      <c r="G20" s="27"/>
      <c r="H20" s="49">
        <v>49638.100000000006</v>
      </c>
      <c r="I20" s="27"/>
      <c r="J20" s="642">
        <v>0</v>
      </c>
    </row>
    <row r="21" spans="1:10" ht="15.75">
      <c r="A21" s="12" t="s">
        <v>228</v>
      </c>
      <c r="B21" s="27">
        <v>0</v>
      </c>
      <c r="C21" s="27"/>
      <c r="D21" s="27">
        <v>9212.43</v>
      </c>
      <c r="E21" s="27"/>
      <c r="F21" s="27">
        <v>-6281.45</v>
      </c>
      <c r="G21" s="27"/>
      <c r="H21" s="49">
        <v>4944280.3099999996</v>
      </c>
      <c r="I21" s="27"/>
      <c r="J21" s="642">
        <v>0</v>
      </c>
    </row>
    <row r="22" spans="1:10" ht="15.75">
      <c r="A22" s="26" t="s">
        <v>227</v>
      </c>
      <c r="B22" s="27">
        <v>48429.22</v>
      </c>
      <c r="C22" s="27"/>
      <c r="D22" s="27">
        <v>36270.620000000003</v>
      </c>
      <c r="E22" s="27"/>
      <c r="F22" s="27">
        <v>445204.32999999996</v>
      </c>
      <c r="G22" s="27"/>
      <c r="H22" s="49">
        <v>418374.6</v>
      </c>
      <c r="I22" s="27"/>
      <c r="J22" s="642">
        <v>0</v>
      </c>
    </row>
    <row r="23" spans="1:10" ht="15.75">
      <c r="A23" s="26" t="s">
        <v>816</v>
      </c>
      <c r="B23" s="27">
        <v>0</v>
      </c>
      <c r="C23" s="27"/>
      <c r="D23" s="27">
        <v>11607.93</v>
      </c>
      <c r="E23" s="27"/>
      <c r="F23" s="27">
        <v>-4008.92</v>
      </c>
      <c r="G23" s="27"/>
      <c r="H23" s="27">
        <v>6133670.8399999989</v>
      </c>
      <c r="I23" s="27"/>
      <c r="J23" s="642">
        <v>0</v>
      </c>
    </row>
    <row r="24" spans="1:10" ht="15.75" hidden="1">
      <c r="A24" s="26" t="s">
        <v>81</v>
      </c>
      <c r="B24" s="27">
        <v>0</v>
      </c>
      <c r="C24" s="27"/>
      <c r="D24" s="27">
        <v>0</v>
      </c>
      <c r="E24" s="27"/>
      <c r="F24" s="27">
        <v>0</v>
      </c>
      <c r="G24" s="27"/>
      <c r="H24" s="49">
        <v>0</v>
      </c>
      <c r="I24" s="27"/>
      <c r="J24" s="642">
        <v>0</v>
      </c>
    </row>
    <row r="25" spans="1:10" ht="15.75">
      <c r="A25" s="26" t="s">
        <v>229</v>
      </c>
      <c r="B25" s="27">
        <v>0</v>
      </c>
      <c r="C25" s="27"/>
      <c r="D25" s="49">
        <v>813.64</v>
      </c>
      <c r="E25" s="12"/>
      <c r="F25" s="49">
        <v>-554.80999999999995</v>
      </c>
      <c r="G25" s="26"/>
      <c r="H25" s="49">
        <v>436699.62000000005</v>
      </c>
      <c r="I25" s="27"/>
      <c r="J25" s="642">
        <v>-100.12704613757164</v>
      </c>
    </row>
    <row r="26" spans="1:10" ht="15.75">
      <c r="A26" s="12" t="s">
        <v>905</v>
      </c>
      <c r="B26" s="27">
        <v>0</v>
      </c>
      <c r="C26" s="15"/>
      <c r="D26" s="27">
        <v>0</v>
      </c>
      <c r="E26" s="12"/>
      <c r="F26" s="673">
        <v>5500</v>
      </c>
      <c r="G26" s="12"/>
      <c r="H26" s="27">
        <v>0</v>
      </c>
      <c r="I26" s="15"/>
      <c r="J26" s="642" t="e">
        <v>#DIV/0!</v>
      </c>
    </row>
    <row r="27" spans="1:10" ht="15.75">
      <c r="A27" s="26" t="s">
        <v>82</v>
      </c>
      <c r="B27" s="49">
        <v>69312.990000000005</v>
      </c>
      <c r="C27" s="27"/>
      <c r="D27" s="49">
        <v>189294.22</v>
      </c>
      <c r="E27" s="12"/>
      <c r="F27" s="49">
        <v>472577.46</v>
      </c>
      <c r="G27" s="26"/>
      <c r="H27" s="49">
        <v>1831126.84</v>
      </c>
      <c r="I27" s="27"/>
      <c r="J27" s="642">
        <v>-74.191986613008197</v>
      </c>
    </row>
    <row r="28" spans="1:10" ht="15.75">
      <c r="A28" s="26" t="s">
        <v>230</v>
      </c>
      <c r="B28" s="559">
        <v>119944.74</v>
      </c>
      <c r="C28" s="27"/>
      <c r="D28" s="559">
        <v>-139731.31</v>
      </c>
      <c r="E28" s="12"/>
      <c r="F28" s="559">
        <v>-739825.8</v>
      </c>
      <c r="G28" s="26"/>
      <c r="H28" s="559">
        <v>-1049706.1599999999</v>
      </c>
      <c r="I28" s="27"/>
      <c r="J28" s="657">
        <v>29.520676529134583</v>
      </c>
    </row>
    <row r="29" spans="1:10" ht="15.75">
      <c r="A29" s="26" t="s">
        <v>84</v>
      </c>
      <c r="B29" s="27">
        <f>SUM(B11:B28)</f>
        <v>12582350.57</v>
      </c>
      <c r="C29" s="27"/>
      <c r="D29" s="27">
        <f>SUM(D11:D28)</f>
        <v>8841583.0299999993</v>
      </c>
      <c r="E29" s="12"/>
      <c r="F29" s="27">
        <f>SUM(F11:F28)</f>
        <v>102295251.77</v>
      </c>
      <c r="G29" s="26"/>
      <c r="H29" s="27">
        <f>SUM(H11:H28)</f>
        <v>96563849.88000001</v>
      </c>
      <c r="I29" s="27"/>
      <c r="J29" s="642">
        <f t="shared" ref="J29" si="0">(F29-H29)/ABS(H29)*100</f>
        <v>5.9353494057273037</v>
      </c>
    </row>
    <row r="30" spans="1:10" ht="15.75">
      <c r="A30" s="26"/>
      <c r="B30" s="26"/>
      <c r="C30" s="26"/>
      <c r="D30" s="26"/>
      <c r="E30" s="12"/>
      <c r="F30" s="26"/>
      <c r="G30" s="26"/>
      <c r="H30" s="26"/>
      <c r="I30" s="26"/>
      <c r="J30" s="642"/>
    </row>
    <row r="31" spans="1:10" ht="15.7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642"/>
    </row>
    <row r="32" spans="1:10" ht="15.75">
      <c r="A32" s="26" t="s">
        <v>86</v>
      </c>
      <c r="B32" s="26"/>
      <c r="C32" s="26"/>
      <c r="D32" s="26"/>
      <c r="E32" s="12"/>
      <c r="F32" s="26"/>
      <c r="G32" s="26"/>
      <c r="H32" s="27" t="s">
        <v>14</v>
      </c>
      <c r="I32" s="27"/>
      <c r="J32" s="642"/>
    </row>
    <row r="33" spans="1:10" ht="15.75">
      <c r="A33" s="26" t="s">
        <v>87</v>
      </c>
      <c r="B33" s="27">
        <v>5497402.9400000004</v>
      </c>
      <c r="C33" s="27"/>
      <c r="D33" s="27">
        <v>4003736.98</v>
      </c>
      <c r="E33" s="12"/>
      <c r="F33" s="27">
        <v>36880091.519999996</v>
      </c>
      <c r="G33" s="12"/>
      <c r="H33" s="27">
        <v>37433098.729999997</v>
      </c>
      <c r="I33" s="27"/>
      <c r="J33" s="642">
        <v>-1.4773214848943417</v>
      </c>
    </row>
    <row r="34" spans="1:10" ht="15.75" hidden="1">
      <c r="A34" s="26" t="s">
        <v>285</v>
      </c>
      <c r="B34" s="27">
        <v>0</v>
      </c>
      <c r="C34" s="27"/>
      <c r="D34" s="27">
        <v>0</v>
      </c>
      <c r="E34" s="12"/>
      <c r="F34" s="27">
        <v>0</v>
      </c>
      <c r="G34" s="12"/>
      <c r="H34" s="27">
        <v>0</v>
      </c>
      <c r="I34" s="27"/>
      <c r="J34" s="642">
        <v>0</v>
      </c>
    </row>
    <row r="35" spans="1:10" ht="15.75">
      <c r="A35" s="26" t="s">
        <v>88</v>
      </c>
      <c r="B35" s="27">
        <v>161169.57</v>
      </c>
      <c r="C35" s="27"/>
      <c r="D35" s="27">
        <v>127243.69</v>
      </c>
      <c r="E35" s="12"/>
      <c r="F35" s="27">
        <v>1380408.5500000003</v>
      </c>
      <c r="G35" s="12"/>
      <c r="H35" s="27">
        <v>1116154.6200000001</v>
      </c>
      <c r="I35" s="27"/>
      <c r="J35" s="642">
        <v>23.675387375989192</v>
      </c>
    </row>
    <row r="36" spans="1:10" ht="15.75">
      <c r="A36" s="26" t="s">
        <v>89</v>
      </c>
      <c r="B36" s="27">
        <v>1479825.28</v>
      </c>
      <c r="C36" s="27"/>
      <c r="D36" s="27">
        <v>668338.55000000005</v>
      </c>
      <c r="E36" s="12"/>
      <c r="F36" s="27">
        <v>13516455.319999998</v>
      </c>
      <c r="G36" s="12"/>
      <c r="H36" s="27">
        <v>6235033.5600000005</v>
      </c>
      <c r="I36" s="27"/>
      <c r="J36" s="642">
        <v>116.78239884245303</v>
      </c>
    </row>
    <row r="37" spans="1:10" ht="15.75">
      <c r="A37" s="26" t="s">
        <v>90</v>
      </c>
      <c r="B37" s="550">
        <v>114766.98</v>
      </c>
      <c r="C37" s="27"/>
      <c r="D37" s="550">
        <v>122810.42</v>
      </c>
      <c r="E37" s="12"/>
      <c r="F37" s="550">
        <v>876103.96000000008</v>
      </c>
      <c r="G37" s="12"/>
      <c r="H37" s="550">
        <v>1059522.3500000001</v>
      </c>
      <c r="I37" s="27"/>
      <c r="J37" s="657">
        <v>-17.311422453712279</v>
      </c>
    </row>
    <row r="38" spans="1:10" ht="15.75">
      <c r="A38" s="26" t="s">
        <v>133</v>
      </c>
      <c r="B38" s="27">
        <f>SUM(B33:B37)</f>
        <v>7253164.7700000014</v>
      </c>
      <c r="C38" s="27"/>
      <c r="D38" s="27">
        <f>SUM(D33:D37)</f>
        <v>4922129.6399999997</v>
      </c>
      <c r="E38" s="12"/>
      <c r="F38" s="27">
        <f>SUM(F33:F37)</f>
        <v>52653059.349999994</v>
      </c>
      <c r="G38" s="26"/>
      <c r="H38" s="27">
        <f>SUM(H33:H37)</f>
        <v>45843809.259999998</v>
      </c>
      <c r="I38" s="27"/>
      <c r="J38" s="642">
        <f t="shared" ref="J38" si="1">(F38-H38)/ABS(H38)*100</f>
        <v>14.853150730520243</v>
      </c>
    </row>
    <row r="39" spans="1:10" ht="15.75">
      <c r="A39" s="26"/>
      <c r="B39" s="26"/>
      <c r="C39" s="26"/>
      <c r="D39" s="12"/>
      <c r="E39" s="12"/>
      <c r="F39" s="26"/>
      <c r="G39" s="26"/>
      <c r="H39" s="26"/>
      <c r="I39" s="26"/>
      <c r="J39" s="642"/>
    </row>
    <row r="40" spans="1:10" ht="15.75">
      <c r="A40" s="26" t="s">
        <v>134</v>
      </c>
      <c r="B40" s="26"/>
      <c r="C40" s="26"/>
      <c r="D40" s="26"/>
      <c r="E40" s="12"/>
      <c r="F40" s="26"/>
      <c r="G40" s="26"/>
      <c r="H40" s="26"/>
      <c r="I40" s="26"/>
      <c r="J40" s="642"/>
    </row>
    <row r="41" spans="1:10" ht="15.75">
      <c r="A41" s="26" t="s">
        <v>88</v>
      </c>
      <c r="B41" s="27">
        <v>226514.06</v>
      </c>
      <c r="C41" s="27"/>
      <c r="D41" s="27">
        <v>178191.92</v>
      </c>
      <c r="E41" s="12"/>
      <c r="F41" s="27">
        <v>2885065.7499999995</v>
      </c>
      <c r="G41" s="12"/>
      <c r="H41" s="27">
        <v>1491537.96</v>
      </c>
      <c r="I41" s="56"/>
      <c r="J41" s="642">
        <v>93.428918832209916</v>
      </c>
    </row>
    <row r="42" spans="1:10" ht="15.75">
      <c r="A42" s="26" t="s">
        <v>89</v>
      </c>
      <c r="B42" s="550">
        <v>-109796.65</v>
      </c>
      <c r="C42" s="27"/>
      <c r="D42" s="550">
        <v>105727.72</v>
      </c>
      <c r="E42" s="12"/>
      <c r="F42" s="550">
        <v>1362221.29</v>
      </c>
      <c r="G42" s="12"/>
      <c r="H42" s="560">
        <v>721667.32</v>
      </c>
      <c r="I42" s="56"/>
      <c r="J42" s="657">
        <v>88.76028500223623</v>
      </c>
    </row>
    <row r="43" spans="1:10" ht="15.75">
      <c r="A43" s="26" t="s">
        <v>135</v>
      </c>
      <c r="B43" s="27">
        <f>SUM(B41:B42)</f>
        <v>116717.41</v>
      </c>
      <c r="C43" s="12"/>
      <c r="D43" s="27">
        <f>SUM(D41:D42)</f>
        <v>283919.64</v>
      </c>
      <c r="E43" s="12"/>
      <c r="F43" s="27">
        <f>SUM(F41:F42)</f>
        <v>4247287.0399999991</v>
      </c>
      <c r="G43" s="26"/>
      <c r="H43" s="27">
        <f>SUM(H41:H42)</f>
        <v>2213205.2799999998</v>
      </c>
      <c r="I43" s="27"/>
      <c r="J43" s="642">
        <f t="shared" ref="J43:J51" si="2">(F43-H43)/ABS(H43)*100</f>
        <v>91.906601632542618</v>
      </c>
    </row>
    <row r="44" spans="1:10" ht="15.75">
      <c r="A44" s="26"/>
      <c r="B44" s="27"/>
      <c r="C44" s="12"/>
      <c r="D44" s="27"/>
      <c r="E44" s="12"/>
      <c r="F44" s="27"/>
      <c r="G44" s="26"/>
      <c r="H44" s="27"/>
      <c r="I44" s="27"/>
      <c r="J44" s="642"/>
    </row>
    <row r="45" spans="1:10" ht="15.75">
      <c r="A45" s="26" t="s">
        <v>94</v>
      </c>
      <c r="B45" s="27">
        <v>711169.15</v>
      </c>
      <c r="C45" s="12"/>
      <c r="D45" s="27">
        <v>1645677.9</v>
      </c>
      <c r="E45" s="12"/>
      <c r="F45" s="27">
        <v>6303107.4199999999</v>
      </c>
      <c r="G45" s="26"/>
      <c r="H45" s="27">
        <v>5641771.6200000001</v>
      </c>
      <c r="I45" s="27"/>
      <c r="J45" s="642">
        <v>11.722129936199009</v>
      </c>
    </row>
    <row r="46" spans="1:10" ht="15.7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642"/>
    </row>
    <row r="47" spans="1:10" ht="15.75">
      <c r="A47" s="26" t="s">
        <v>127</v>
      </c>
      <c r="B47" s="27">
        <v>1790154.83</v>
      </c>
      <c r="C47" s="12"/>
      <c r="D47" s="27">
        <v>1617755.63</v>
      </c>
      <c r="E47" s="12"/>
      <c r="F47" s="27">
        <v>16497210.35</v>
      </c>
      <c r="G47" s="26"/>
      <c r="H47" s="27">
        <v>14922439.169999998</v>
      </c>
      <c r="I47" s="27"/>
      <c r="J47" s="642">
        <v>10.553041376545961</v>
      </c>
    </row>
    <row r="48" spans="1:10" ht="15.75">
      <c r="A48" s="26" t="s">
        <v>96</v>
      </c>
      <c r="B48" s="550">
        <v>349081.67</v>
      </c>
      <c r="C48" s="12"/>
      <c r="D48" s="550">
        <v>252687.3</v>
      </c>
      <c r="E48" s="12"/>
      <c r="F48" s="550">
        <v>2649552.5099999998</v>
      </c>
      <c r="G48" s="26"/>
      <c r="H48" s="550">
        <v>2244269.34</v>
      </c>
      <c r="I48" s="27"/>
      <c r="J48" s="657">
        <v>18.058579813775825</v>
      </c>
    </row>
    <row r="49" spans="1:10" ht="15.75">
      <c r="A49" s="26" t="s">
        <v>136</v>
      </c>
      <c r="B49" s="27">
        <f>SUM(B38+B43+B45+B46+B47+B48)</f>
        <v>10220287.830000002</v>
      </c>
      <c r="C49" s="12"/>
      <c r="D49" s="27">
        <f>SUM(D38+D43+D45+D46+D47+D48)</f>
        <v>8722170.1099999994</v>
      </c>
      <c r="E49" s="12"/>
      <c r="F49" s="27">
        <f>SUM(F38+F43+F45+F46+F47+F48)</f>
        <v>82350216.670000002</v>
      </c>
      <c r="G49" s="26"/>
      <c r="H49" s="27">
        <f>SUM(H38+H43+H45+H46+H47+H48)</f>
        <v>70865494.670000002</v>
      </c>
      <c r="I49" s="27"/>
      <c r="J49" s="642">
        <f t="shared" si="2"/>
        <v>16.206366798793983</v>
      </c>
    </row>
    <row r="50" spans="1:10" ht="15.75">
      <c r="A50" s="26"/>
      <c r="B50" s="561"/>
      <c r="C50" s="12"/>
      <c r="D50" s="562"/>
      <c r="E50" s="12"/>
      <c r="F50" s="561"/>
      <c r="G50" s="41"/>
      <c r="H50" s="562"/>
      <c r="I50" s="29"/>
      <c r="J50" s="658"/>
    </row>
    <row r="51" spans="1:10" ht="16.5" thickBot="1">
      <c r="A51" s="26" t="s">
        <v>130</v>
      </c>
      <c r="B51" s="42">
        <f>SUM(B29-B49)</f>
        <v>2362062.7399999984</v>
      </c>
      <c r="C51" s="12"/>
      <c r="D51" s="42">
        <f>SUM(D29-D49)</f>
        <v>119412.91999999993</v>
      </c>
      <c r="E51" s="12"/>
      <c r="F51" s="42">
        <f>SUM(F29-F49)</f>
        <v>19945035.099999994</v>
      </c>
      <c r="G51" s="41"/>
      <c r="H51" s="42">
        <f>SUM(H29-H49)</f>
        <v>25698355.210000008</v>
      </c>
      <c r="I51" s="32"/>
      <c r="J51" s="659">
        <f t="shared" si="2"/>
        <v>-22.387892388386099</v>
      </c>
    </row>
    <row r="52" spans="1:10" ht="16.5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75">
      <c r="A53" s="26"/>
      <c r="B53" s="26"/>
      <c r="C53" s="26"/>
      <c r="D53" s="26" t="s">
        <v>14</v>
      </c>
      <c r="E53" s="12"/>
      <c r="F53" s="26"/>
      <c r="G53" s="26"/>
      <c r="H53" s="26"/>
      <c r="I53" s="26"/>
      <c r="J53" s="53"/>
    </row>
    <row r="54" spans="1:10" ht="15.75">
      <c r="A54" s="26"/>
      <c r="B54" s="26"/>
      <c r="C54" s="26"/>
      <c r="D54" s="26" t="s">
        <v>14</v>
      </c>
      <c r="E54" s="12"/>
      <c r="F54" s="26"/>
      <c r="G54" s="26"/>
      <c r="H54" s="23"/>
      <c r="I54" s="26"/>
      <c r="J54" s="31" t="s">
        <v>137</v>
      </c>
    </row>
  </sheetData>
  <mergeCells count="2">
    <mergeCell ref="B7:D7"/>
    <mergeCell ref="F7:H7"/>
  </mergeCells>
  <phoneticPr fontId="8" type="noConversion"/>
  <printOptions horizontalCentered="1"/>
  <pageMargins left="0.66" right="0.75" top="1" bottom="1" header="0.5" footer="0.5"/>
  <pageSetup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60"/>
  <sheetViews>
    <sheetView topLeftCell="A30" zoomScaleNormal="100" zoomScaleSheetLayoutView="100" workbookViewId="0">
      <selection activeCell="A21" sqref="A21:H26"/>
    </sheetView>
  </sheetViews>
  <sheetFormatPr defaultRowHeight="12.75"/>
  <cols>
    <col min="1" max="1" width="38.85546875" bestFit="1" customWidth="1"/>
    <col min="2" max="2" width="15.140625" customWidth="1"/>
    <col min="3" max="3" width="1.7109375" customWidth="1"/>
    <col min="4" max="4" width="14.5703125" bestFit="1" customWidth="1"/>
    <col min="5" max="5" width="1.42578125" customWidth="1"/>
    <col min="6" max="6" width="14.7109375" customWidth="1"/>
    <col min="7" max="7" width="2.140625" customWidth="1"/>
    <col min="8" max="8" width="14.28515625" customWidth="1"/>
    <col min="9" max="9" width="2.28515625" customWidth="1"/>
    <col min="10" max="10" width="10.85546875" customWidth="1"/>
  </cols>
  <sheetData>
    <row r="1" spans="1:10" s="163" customFormat="1" ht="15.75">
      <c r="A1" s="536" t="s">
        <v>0</v>
      </c>
      <c r="B1" s="534"/>
      <c r="C1" s="534"/>
      <c r="D1" s="534"/>
      <c r="E1" s="534"/>
      <c r="F1" s="161"/>
      <c r="G1" s="534"/>
      <c r="H1" s="534"/>
      <c r="I1" s="534"/>
      <c r="J1" s="162"/>
    </row>
    <row r="2" spans="1:10" s="163" customFormat="1" ht="15.75">
      <c r="A2" s="534" t="s">
        <v>114</v>
      </c>
      <c r="B2" s="534"/>
      <c r="C2" s="534"/>
      <c r="D2" s="534"/>
      <c r="E2" s="534"/>
      <c r="F2" s="534"/>
      <c r="G2" s="534"/>
      <c r="H2" s="534"/>
      <c r="I2" s="534"/>
      <c r="J2" s="162"/>
    </row>
    <row r="3" spans="1:10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162"/>
    </row>
    <row r="4" spans="1:10" s="163" customFormat="1" ht="15.75">
      <c r="A4" s="534" t="str">
        <f>Page1!A3</f>
        <v>FEBRUARY 28, 2021 and 2020</v>
      </c>
      <c r="B4" s="534"/>
      <c r="C4" s="534"/>
      <c r="D4" s="534"/>
      <c r="E4" s="534"/>
      <c r="F4" s="534"/>
      <c r="G4" s="534"/>
      <c r="H4" s="534"/>
      <c r="I4" s="534"/>
      <c r="J4" s="162"/>
    </row>
    <row r="5" spans="1:10" ht="15.75">
      <c r="A5" s="533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44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45"/>
    </row>
    <row r="7" spans="1:10" ht="15.75">
      <c r="A7" s="25"/>
      <c r="B7" s="744" t="s">
        <v>305</v>
      </c>
      <c r="C7" s="744"/>
      <c r="D7" s="744"/>
      <c r="E7" s="136"/>
      <c r="F7" s="744" t="s">
        <v>306</v>
      </c>
      <c r="G7" s="744"/>
      <c r="H7" s="744"/>
      <c r="I7" s="25"/>
      <c r="J7" s="46" t="s">
        <v>69</v>
      </c>
    </row>
    <row r="8" spans="1:10" ht="15.75">
      <c r="A8" s="25"/>
      <c r="B8" s="588" t="str">
        <f>'Page 7'!B8</f>
        <v>FY2021</v>
      </c>
      <c r="C8" s="690"/>
      <c r="D8" s="690" t="str">
        <f>'Page 7'!D8</f>
        <v>FY2020</v>
      </c>
      <c r="E8" s="690"/>
      <c r="F8" s="690" t="str">
        <f>'Page 7'!F8</f>
        <v>FY2021</v>
      </c>
      <c r="G8" s="690"/>
      <c r="H8" s="690" t="str">
        <f>'Page 7'!H8</f>
        <v>FY2020</v>
      </c>
      <c r="I8" s="25"/>
      <c r="J8" s="46"/>
    </row>
    <row r="9" spans="1:10" ht="15.75">
      <c r="A9" s="25"/>
      <c r="B9" s="538" t="s">
        <v>20</v>
      </c>
      <c r="C9" s="538"/>
      <c r="D9" s="538" t="s">
        <v>21</v>
      </c>
      <c r="E9" s="23"/>
      <c r="F9" s="538" t="s">
        <v>20</v>
      </c>
      <c r="G9" s="25"/>
      <c r="H9" s="538" t="s">
        <v>21</v>
      </c>
      <c r="I9" s="538"/>
      <c r="J9" s="46" t="s">
        <v>70</v>
      </c>
    </row>
    <row r="10" spans="1:10" ht="15.75">
      <c r="A10" s="26" t="s">
        <v>115</v>
      </c>
      <c r="B10" s="47"/>
      <c r="C10" s="25"/>
      <c r="D10" s="25"/>
      <c r="E10" s="23"/>
      <c r="F10" s="25"/>
      <c r="G10" s="25"/>
      <c r="H10" s="25"/>
      <c r="I10" s="25"/>
      <c r="J10" s="45"/>
    </row>
    <row r="11" spans="1:10" ht="15.75">
      <c r="A11" s="48" t="s">
        <v>116</v>
      </c>
      <c r="B11" s="74">
        <v>2015671.26</v>
      </c>
      <c r="C11" s="74"/>
      <c r="D11" s="74">
        <v>1450285.57</v>
      </c>
      <c r="E11" s="40"/>
      <c r="F11" s="74">
        <v>19518684.300000001</v>
      </c>
      <c r="G11" s="74"/>
      <c r="H11" s="74">
        <v>12048164.640000001</v>
      </c>
      <c r="I11" s="32"/>
      <c r="J11" s="461">
        <v>62.005457953303669</v>
      </c>
    </row>
    <row r="12" spans="1:10" ht="15.75">
      <c r="A12" s="48" t="s">
        <v>117</v>
      </c>
      <c r="B12" s="74">
        <v>925405.55</v>
      </c>
      <c r="C12" s="74"/>
      <c r="D12" s="74">
        <v>781766.33</v>
      </c>
      <c r="E12" s="40"/>
      <c r="F12" s="74">
        <v>7940882.879999999</v>
      </c>
      <c r="G12" s="74"/>
      <c r="H12" s="74">
        <v>5863090.3600000003</v>
      </c>
      <c r="I12" s="27"/>
      <c r="J12" s="461">
        <v>35.438521196524739</v>
      </c>
    </row>
    <row r="13" spans="1:10" ht="15.75">
      <c r="A13" s="48" t="s">
        <v>118</v>
      </c>
      <c r="B13" s="74">
        <v>1850989.5</v>
      </c>
      <c r="C13" s="74"/>
      <c r="D13" s="74">
        <v>1630659.52</v>
      </c>
      <c r="E13" s="40"/>
      <c r="F13" s="74">
        <v>14582779.079999998</v>
      </c>
      <c r="G13" s="74"/>
      <c r="H13" s="74">
        <v>10014550.049999999</v>
      </c>
      <c r="I13" s="27"/>
      <c r="J13" s="461">
        <v>45.61591890990649</v>
      </c>
    </row>
    <row r="14" spans="1:10" ht="15.75">
      <c r="A14" s="48" t="s">
        <v>809</v>
      </c>
      <c r="B14" s="74">
        <v>272463.03999999998</v>
      </c>
      <c r="C14" s="74"/>
      <c r="D14" s="74">
        <v>250367.76</v>
      </c>
      <c r="E14" s="40"/>
      <c r="F14" s="74">
        <v>2199766.41</v>
      </c>
      <c r="G14" s="74"/>
      <c r="H14" s="74">
        <v>1877181.8900000001</v>
      </c>
      <c r="I14" s="27"/>
      <c r="J14" s="461">
        <v>17.184510553742875</v>
      </c>
    </row>
    <row r="15" spans="1:10" ht="15.75" hidden="1">
      <c r="A15" s="48" t="s">
        <v>119</v>
      </c>
      <c r="B15" s="74">
        <v>0</v>
      </c>
      <c r="C15" s="74"/>
      <c r="D15" s="74">
        <v>0</v>
      </c>
      <c r="E15" s="40"/>
      <c r="F15" s="74">
        <v>0</v>
      </c>
      <c r="G15" s="74"/>
      <c r="H15" s="74">
        <v>0</v>
      </c>
      <c r="I15" s="27"/>
      <c r="J15" s="461">
        <v>0</v>
      </c>
    </row>
    <row r="16" spans="1:10" ht="15.75">
      <c r="A16" s="48" t="s">
        <v>113</v>
      </c>
      <c r="B16" s="74">
        <v>12497.35</v>
      </c>
      <c r="C16" s="74"/>
      <c r="D16" s="74">
        <v>10086.709999999999</v>
      </c>
      <c r="E16" s="40"/>
      <c r="F16" s="74">
        <v>109861.5</v>
      </c>
      <c r="G16" s="74"/>
      <c r="H16" s="74">
        <v>100995.81</v>
      </c>
      <c r="I16" s="27"/>
      <c r="J16" s="461">
        <v>8.7782750591336445</v>
      </c>
    </row>
    <row r="17" spans="1:10" ht="15.75" hidden="1">
      <c r="A17" s="48" t="s">
        <v>218</v>
      </c>
      <c r="B17" s="74">
        <v>0</v>
      </c>
      <c r="C17" s="74"/>
      <c r="D17" s="74">
        <v>0</v>
      </c>
      <c r="E17" s="40"/>
      <c r="F17" s="74">
        <v>0</v>
      </c>
      <c r="G17" s="74"/>
      <c r="H17" s="74">
        <v>0</v>
      </c>
      <c r="I17" s="27"/>
      <c r="J17" s="461">
        <v>0</v>
      </c>
    </row>
    <row r="18" spans="1:10" ht="15.75">
      <c r="A18" s="48" t="s">
        <v>120</v>
      </c>
      <c r="B18" s="74">
        <v>3968115.76</v>
      </c>
      <c r="C18" s="74"/>
      <c r="D18" s="74">
        <v>2725667.34</v>
      </c>
      <c r="E18" s="40"/>
      <c r="F18" s="74">
        <v>28671737.669999994</v>
      </c>
      <c r="G18" s="74"/>
      <c r="H18" s="74">
        <v>28514757.27</v>
      </c>
      <c r="I18" s="27"/>
      <c r="J18" s="461">
        <v>0.55052336063597429</v>
      </c>
    </row>
    <row r="19" spans="1:10" ht="15.75" hidden="1">
      <c r="A19" s="43" t="s">
        <v>121</v>
      </c>
      <c r="B19" s="74">
        <v>0</v>
      </c>
      <c r="C19" s="74"/>
      <c r="D19" s="74">
        <v>0</v>
      </c>
      <c r="E19" s="40"/>
      <c r="F19" s="74">
        <v>0</v>
      </c>
      <c r="G19" s="74"/>
      <c r="H19" s="74">
        <v>0</v>
      </c>
      <c r="I19" s="27"/>
      <c r="J19" s="461">
        <v>0</v>
      </c>
    </row>
    <row r="20" spans="1:10" ht="15.75">
      <c r="A20" s="43" t="s">
        <v>224</v>
      </c>
      <c r="B20" s="74">
        <v>39798.97</v>
      </c>
      <c r="C20" s="74"/>
      <c r="D20" s="27">
        <v>31811.31</v>
      </c>
      <c r="E20" s="40"/>
      <c r="F20" s="74">
        <v>359713.50999999989</v>
      </c>
      <c r="G20" s="74"/>
      <c r="H20" s="27">
        <v>44447.840000000004</v>
      </c>
      <c r="I20" s="27"/>
      <c r="J20" s="461">
        <v>0</v>
      </c>
    </row>
    <row r="21" spans="1:10" ht="15.75">
      <c r="A21" s="43" t="s">
        <v>225</v>
      </c>
      <c r="B21" s="27">
        <v>-3817.96</v>
      </c>
      <c r="C21" s="74"/>
      <c r="D21" s="74">
        <v>-16.079999999999998</v>
      </c>
      <c r="E21" s="40"/>
      <c r="F21" s="74">
        <v>-10063.220000000001</v>
      </c>
      <c r="G21" s="74"/>
      <c r="H21" s="74">
        <v>3321467.2699999996</v>
      </c>
      <c r="I21" s="27"/>
      <c r="J21" s="461">
        <v>0</v>
      </c>
    </row>
    <row r="22" spans="1:10" ht="15.75">
      <c r="A22" s="48" t="s">
        <v>122</v>
      </c>
      <c r="B22" s="74">
        <v>35065.360000000001</v>
      </c>
      <c r="C22" s="74"/>
      <c r="D22" s="74">
        <v>28303.33</v>
      </c>
      <c r="E22" s="40"/>
      <c r="F22" s="74">
        <v>308246.13</v>
      </c>
      <c r="G22" s="74"/>
      <c r="H22" s="74">
        <v>285409.29000000004</v>
      </c>
      <c r="I22" s="27"/>
      <c r="J22" s="461">
        <v>0</v>
      </c>
    </row>
    <row r="23" spans="1:10" ht="15.75">
      <c r="A23" s="26" t="s">
        <v>818</v>
      </c>
      <c r="B23" s="27">
        <v>0</v>
      </c>
      <c r="C23" s="74"/>
      <c r="D23" s="27">
        <v>-15.06</v>
      </c>
      <c r="E23" s="40"/>
      <c r="F23" s="74">
        <v>-1314.5100000000002</v>
      </c>
      <c r="G23" s="74"/>
      <c r="H23" s="27">
        <v>4074373.1599999997</v>
      </c>
      <c r="I23" s="27"/>
      <c r="J23" s="461">
        <v>0</v>
      </c>
    </row>
    <row r="24" spans="1:10" ht="15.75" hidden="1">
      <c r="A24" s="48" t="s">
        <v>123</v>
      </c>
      <c r="B24" s="74">
        <v>0</v>
      </c>
      <c r="C24" s="74"/>
      <c r="D24" s="74">
        <v>0</v>
      </c>
      <c r="E24" s="40"/>
      <c r="F24" s="74">
        <v>0</v>
      </c>
      <c r="G24" s="74"/>
      <c r="H24" s="74">
        <v>0</v>
      </c>
      <c r="I24" s="27"/>
      <c r="J24" s="461">
        <v>0</v>
      </c>
    </row>
    <row r="25" spans="1:10" ht="15.75">
      <c r="A25" s="48" t="s">
        <v>208</v>
      </c>
      <c r="B25" s="27">
        <v>0</v>
      </c>
      <c r="C25" s="74"/>
      <c r="D25" s="74">
        <v>-3.39</v>
      </c>
      <c r="E25" s="40"/>
      <c r="F25" s="74">
        <v>-1090.56</v>
      </c>
      <c r="G25" s="74"/>
      <c r="H25" s="74">
        <v>293275.42</v>
      </c>
      <c r="I25" s="27"/>
      <c r="J25" s="461">
        <v>-100.37185523423682</v>
      </c>
    </row>
    <row r="26" spans="1:10" ht="15.75" hidden="1">
      <c r="A26" s="12" t="s">
        <v>906</v>
      </c>
      <c r="B26" s="673">
        <v>0</v>
      </c>
      <c r="C26" s="15"/>
      <c r="D26" s="673">
        <v>0</v>
      </c>
      <c r="E26" s="12"/>
      <c r="F26" s="673">
        <v>0</v>
      </c>
      <c r="G26" s="12"/>
      <c r="H26" s="673">
        <v>0</v>
      </c>
      <c r="I26" s="15"/>
      <c r="J26" s="461" t="e">
        <v>#DIV/0!</v>
      </c>
    </row>
    <row r="27" spans="1:10" ht="15.75">
      <c r="A27" s="48" t="s">
        <v>124</v>
      </c>
      <c r="B27" s="74">
        <v>35420.93</v>
      </c>
      <c r="C27" s="74"/>
      <c r="D27" s="74">
        <v>60555.199999999997</v>
      </c>
      <c r="E27" s="40"/>
      <c r="F27" s="74">
        <v>267913.21000000002</v>
      </c>
      <c r="G27" s="74"/>
      <c r="H27" s="74">
        <v>652474.91999999993</v>
      </c>
      <c r="I27" s="27"/>
      <c r="J27" s="461">
        <v>-58.938925959023827</v>
      </c>
    </row>
    <row r="28" spans="1:10" ht="15.75">
      <c r="A28" s="48" t="s">
        <v>83</v>
      </c>
      <c r="B28" s="647">
        <v>-11408.88</v>
      </c>
      <c r="C28" s="74"/>
      <c r="D28" s="648">
        <v>-95176.21</v>
      </c>
      <c r="E28" s="40"/>
      <c r="F28" s="647">
        <v>-1274390.97</v>
      </c>
      <c r="G28" s="74"/>
      <c r="H28" s="648">
        <v>-430778.11000000004</v>
      </c>
      <c r="I28" s="27"/>
      <c r="J28" s="656">
        <v>-195.83466300086599</v>
      </c>
    </row>
    <row r="29" spans="1:10" ht="15.75">
      <c r="A29" s="26" t="s">
        <v>84</v>
      </c>
      <c r="B29" s="27">
        <f>SUM(B11:B28)</f>
        <v>9140200.879999999</v>
      </c>
      <c r="C29" s="27"/>
      <c r="D29" s="27">
        <f>SUM(D11:D28)</f>
        <v>6874292.3300000001</v>
      </c>
      <c r="E29" s="12"/>
      <c r="F29" s="27">
        <f>SUM(F11:F28)</f>
        <v>72672725.429999992</v>
      </c>
      <c r="G29" s="26"/>
      <c r="H29" s="27">
        <f>SUM(H11:H28)</f>
        <v>66659409.809999995</v>
      </c>
      <c r="I29" s="27"/>
      <c r="J29" s="461">
        <f>(F29-H29)/ABS(H29)*100</f>
        <v>9.0209553867035623</v>
      </c>
    </row>
    <row r="30" spans="1:10" ht="15.75">
      <c r="A30" s="26"/>
      <c r="B30" s="26"/>
      <c r="C30" s="26"/>
      <c r="D30" s="26"/>
      <c r="E30" s="12"/>
      <c r="F30" s="26"/>
      <c r="G30" s="26"/>
      <c r="H30" s="26"/>
      <c r="I30" s="26"/>
      <c r="J30" s="53"/>
    </row>
    <row r="31" spans="1:10" ht="15.7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53"/>
    </row>
    <row r="32" spans="1:10" ht="15.75">
      <c r="A32" s="26" t="s">
        <v>86</v>
      </c>
      <c r="B32" s="26"/>
      <c r="C32" s="26"/>
      <c r="D32" s="26"/>
      <c r="E32" s="12"/>
      <c r="F32" s="26"/>
      <c r="G32" s="26"/>
      <c r="H32" s="28"/>
      <c r="I32" s="26"/>
      <c r="J32" s="53"/>
    </row>
    <row r="33" spans="1:10" ht="15.75">
      <c r="A33" s="26" t="s">
        <v>87</v>
      </c>
      <c r="B33" s="27">
        <v>4007480.11</v>
      </c>
      <c r="C33" s="27"/>
      <c r="D33" s="27">
        <v>2360289.5299999998</v>
      </c>
      <c r="E33" s="12"/>
      <c r="F33" s="27">
        <v>27735391.050000001</v>
      </c>
      <c r="G33" s="26"/>
      <c r="H33" s="27">
        <v>30054980.059999999</v>
      </c>
      <c r="I33" s="27"/>
      <c r="J33" s="461">
        <v>-7.7178191613147193</v>
      </c>
    </row>
    <row r="34" spans="1:10" ht="15.75">
      <c r="A34" s="26" t="s">
        <v>285</v>
      </c>
      <c r="B34" s="27">
        <v>104905.88</v>
      </c>
      <c r="C34" s="27"/>
      <c r="D34" s="27">
        <v>97294.720000000001</v>
      </c>
      <c r="E34" s="12"/>
      <c r="F34" s="27">
        <v>714507.49</v>
      </c>
      <c r="G34" s="26"/>
      <c r="H34" s="27">
        <v>726946.23</v>
      </c>
      <c r="I34" s="27"/>
      <c r="J34" s="461">
        <v>0</v>
      </c>
    </row>
    <row r="35" spans="1:10" ht="15.75">
      <c r="A35" s="26" t="s">
        <v>88</v>
      </c>
      <c r="B35" s="27">
        <v>195868.26</v>
      </c>
      <c r="C35" s="27"/>
      <c r="D35" s="27">
        <v>227500.43</v>
      </c>
      <c r="E35" s="12"/>
      <c r="F35" s="27">
        <v>1599573.3599999999</v>
      </c>
      <c r="G35" s="26"/>
      <c r="H35" s="27">
        <v>1602520.5999999999</v>
      </c>
      <c r="I35" s="27"/>
      <c r="J35" s="461">
        <v>-0.18391276842244592</v>
      </c>
    </row>
    <row r="36" spans="1:10" ht="15.75">
      <c r="A36" s="26" t="s">
        <v>89</v>
      </c>
      <c r="B36" s="27">
        <v>2063040.25</v>
      </c>
      <c r="C36" s="27"/>
      <c r="D36" s="27">
        <v>658461.89</v>
      </c>
      <c r="E36" s="12"/>
      <c r="F36" s="27">
        <v>13384356.890000001</v>
      </c>
      <c r="G36" s="26"/>
      <c r="H36" s="27">
        <v>7550255.0899999999</v>
      </c>
      <c r="I36" s="27"/>
      <c r="J36" s="461">
        <v>77.270260811810545</v>
      </c>
    </row>
    <row r="37" spans="1:10" ht="15.75">
      <c r="A37" s="26" t="s">
        <v>90</v>
      </c>
      <c r="B37" s="550">
        <v>36071.129999999997</v>
      </c>
      <c r="C37" s="27"/>
      <c r="D37" s="550">
        <v>35670.949999999997</v>
      </c>
      <c r="E37" s="12"/>
      <c r="F37" s="550">
        <v>275710.53999999998</v>
      </c>
      <c r="G37" s="26"/>
      <c r="H37" s="550">
        <v>309204.36</v>
      </c>
      <c r="I37" s="27"/>
      <c r="J37" s="656">
        <v>0</v>
      </c>
    </row>
    <row r="38" spans="1:10" ht="15.75">
      <c r="A38" s="26" t="s">
        <v>125</v>
      </c>
      <c r="B38" s="27">
        <f>SUM(B33:B37)</f>
        <v>6407365.6299999999</v>
      </c>
      <c r="C38" s="12"/>
      <c r="D38" s="27">
        <f>SUM(D33:D37)</f>
        <v>3379217.5200000005</v>
      </c>
      <c r="E38" s="12"/>
      <c r="F38" s="27">
        <f>SUM(F33:F37)</f>
        <v>43709539.329999998</v>
      </c>
      <c r="G38" s="26"/>
      <c r="H38" s="27">
        <f>SUM(H33:H37)</f>
        <v>40243906.340000004</v>
      </c>
      <c r="I38" s="27"/>
      <c r="J38" s="461">
        <f>(F38-H38)/ABS(H38)*100</f>
        <v>8.6115720494940255</v>
      </c>
    </row>
    <row r="39" spans="1:10" ht="15.75">
      <c r="A39" s="26"/>
      <c r="B39" s="26"/>
      <c r="C39" s="12"/>
      <c r="D39" s="26"/>
      <c r="E39" s="12"/>
      <c r="F39" s="26" t="s">
        <v>14</v>
      </c>
      <c r="G39" s="26"/>
      <c r="H39" s="26"/>
      <c r="I39" s="26"/>
      <c r="J39" s="461"/>
    </row>
    <row r="40" spans="1:10" ht="15.75">
      <c r="A40" s="26" t="s">
        <v>92</v>
      </c>
      <c r="B40" s="26"/>
      <c r="C40" s="12"/>
      <c r="D40" s="26"/>
      <c r="E40" s="12"/>
      <c r="F40" s="26"/>
      <c r="G40" s="26"/>
      <c r="H40" s="26"/>
      <c r="I40" s="26"/>
      <c r="J40" s="461"/>
    </row>
    <row r="41" spans="1:10" ht="15.75">
      <c r="A41" s="26" t="s">
        <v>88</v>
      </c>
      <c r="B41" s="27">
        <v>159254.85</v>
      </c>
      <c r="C41" s="12"/>
      <c r="D41" s="27">
        <v>129178.67</v>
      </c>
      <c r="E41" s="12"/>
      <c r="F41" s="27">
        <v>1190560.1200000001</v>
      </c>
      <c r="G41" s="26"/>
      <c r="H41" s="27">
        <v>1021937.66</v>
      </c>
      <c r="I41" s="27"/>
      <c r="J41" s="461">
        <v>16.500268715021235</v>
      </c>
    </row>
    <row r="42" spans="1:10" ht="15.75">
      <c r="A42" s="26" t="s">
        <v>89</v>
      </c>
      <c r="B42" s="564">
        <v>-474335.52</v>
      </c>
      <c r="C42" s="12"/>
      <c r="D42" s="564">
        <v>85970.16</v>
      </c>
      <c r="E42" s="12"/>
      <c r="F42" s="564">
        <v>888713.54999999981</v>
      </c>
      <c r="G42" s="26"/>
      <c r="H42" s="564">
        <v>654772.06000000006</v>
      </c>
      <c r="I42" s="27"/>
      <c r="J42" s="656">
        <v>35.728691599943915</v>
      </c>
    </row>
    <row r="43" spans="1:10" ht="15.75">
      <c r="A43" s="26" t="s">
        <v>126</v>
      </c>
      <c r="B43" s="27">
        <f>SUM(B41+B42)</f>
        <v>-315080.67000000004</v>
      </c>
      <c r="C43" s="12"/>
      <c r="D43" s="27">
        <f>SUM(D41+D42)</f>
        <v>215148.83000000002</v>
      </c>
      <c r="E43" s="12"/>
      <c r="F43" s="27">
        <f>SUM(F41+F42)</f>
        <v>2079273.67</v>
      </c>
      <c r="G43" s="26"/>
      <c r="H43" s="27">
        <f>SUM(H41+H42)</f>
        <v>1676709.7200000002</v>
      </c>
      <c r="I43" s="27"/>
      <c r="J43" s="461">
        <f t="shared" ref="J43:J51" si="0">(F43-H43)/ABS(H43)*100</f>
        <v>24.009161824385419</v>
      </c>
    </row>
    <row r="44" spans="1:10" ht="15.75">
      <c r="A44" s="26"/>
      <c r="B44" s="27"/>
      <c r="C44" s="12"/>
      <c r="D44" s="27"/>
      <c r="E44" s="12"/>
      <c r="F44" s="27"/>
      <c r="G44" s="26"/>
      <c r="H44" s="27"/>
      <c r="I44" s="27"/>
      <c r="J44" s="461"/>
    </row>
    <row r="45" spans="1:10" ht="15.75">
      <c r="A45" s="26" t="s">
        <v>94</v>
      </c>
      <c r="B45" s="27">
        <v>510887.87</v>
      </c>
      <c r="C45" s="12"/>
      <c r="D45" s="27">
        <v>510887.87</v>
      </c>
      <c r="E45" s="12"/>
      <c r="F45" s="27">
        <v>4583787.49</v>
      </c>
      <c r="G45" s="26"/>
      <c r="H45" s="27">
        <v>4073086.68</v>
      </c>
      <c r="I45" s="27"/>
      <c r="J45" s="461">
        <v>12.538422334778302</v>
      </c>
    </row>
    <row r="46" spans="1:10" ht="15.7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461"/>
    </row>
    <row r="47" spans="1:10" ht="15.75">
      <c r="A47" s="26" t="s">
        <v>127</v>
      </c>
      <c r="B47" s="27">
        <v>1875653.31</v>
      </c>
      <c r="C47" s="12"/>
      <c r="D47" s="27">
        <v>1305306.3799999999</v>
      </c>
      <c r="E47" s="12"/>
      <c r="F47" s="27">
        <v>14267003.389999999</v>
      </c>
      <c r="G47" s="26"/>
      <c r="H47" s="27">
        <v>11924143.439999998</v>
      </c>
      <c r="I47" s="27"/>
      <c r="J47" s="461">
        <v>19.64803561604926</v>
      </c>
    </row>
    <row r="48" spans="1:10" ht="15.75">
      <c r="A48" s="26" t="s">
        <v>128</v>
      </c>
      <c r="B48" s="550">
        <v>145325.25</v>
      </c>
      <c r="C48" s="12"/>
      <c r="D48" s="550">
        <v>105614.18</v>
      </c>
      <c r="E48" s="12"/>
      <c r="F48" s="550">
        <v>1055386.02</v>
      </c>
      <c r="G48" s="26"/>
      <c r="H48" s="550">
        <v>823406.94</v>
      </c>
      <c r="I48" s="27"/>
      <c r="J48" s="656">
        <v>28.173078065142381</v>
      </c>
    </row>
    <row r="49" spans="1:10" ht="15.75">
      <c r="A49" s="26" t="s">
        <v>129</v>
      </c>
      <c r="B49" s="33">
        <f>SUM(B38+B43+B45+B46+B47+B48)</f>
        <v>8624151.3900000006</v>
      </c>
      <c r="C49" s="14"/>
      <c r="D49" s="33">
        <f>SUM(D38+D43+D45+D47+D48)</f>
        <v>5516174.7800000003</v>
      </c>
      <c r="E49" s="14"/>
      <c r="F49" s="33">
        <f>SUM(F38+F43+F45+F46+F47+F48)</f>
        <v>65694989.900000006</v>
      </c>
      <c r="G49" s="28"/>
      <c r="H49" s="33">
        <f>SUM(H38+H43+H45+H47+H48)</f>
        <v>58741253.119999997</v>
      </c>
      <c r="I49" s="33"/>
      <c r="J49" s="461">
        <f t="shared" si="0"/>
        <v>11.837910174974505</v>
      </c>
    </row>
    <row r="50" spans="1:10" ht="15.75">
      <c r="A50" s="26"/>
      <c r="B50" s="565"/>
      <c r="C50" s="12"/>
      <c r="D50" s="566"/>
      <c r="E50" s="12"/>
      <c r="F50" s="565"/>
      <c r="G50" s="26"/>
      <c r="H50" s="566"/>
      <c r="I50" s="29"/>
      <c r="J50" s="660"/>
    </row>
    <row r="51" spans="1:10" ht="16.5" thickBot="1">
      <c r="A51" s="26" t="s">
        <v>130</v>
      </c>
      <c r="B51" s="42">
        <f>SUM(B29-B49)</f>
        <v>516049.48999999836</v>
      </c>
      <c r="C51" s="12"/>
      <c r="D51" s="42">
        <f>SUM(D29-D49)</f>
        <v>1358117.5499999998</v>
      </c>
      <c r="E51" s="12"/>
      <c r="F51" s="42">
        <f>SUM(F29-F49)</f>
        <v>6977735.5299999863</v>
      </c>
      <c r="G51" s="26"/>
      <c r="H51" s="42">
        <f>SUM(H29-H49)</f>
        <v>7918156.6899999976</v>
      </c>
      <c r="I51" s="32"/>
      <c r="J51" s="661">
        <f t="shared" si="0"/>
        <v>-11.876768758411771</v>
      </c>
    </row>
    <row r="52" spans="1:10" ht="16.5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75">
      <c r="A53" s="26"/>
      <c r="B53" s="26"/>
      <c r="C53" s="26"/>
      <c r="D53" s="26"/>
      <c r="E53" s="12"/>
      <c r="F53" s="26"/>
      <c r="G53" s="26"/>
      <c r="H53" s="27"/>
      <c r="I53" s="26"/>
      <c r="J53" s="53"/>
    </row>
    <row r="54" spans="1:10" ht="15.75">
      <c r="A54" s="26"/>
      <c r="B54" s="26"/>
      <c r="C54" s="26"/>
      <c r="D54" s="26"/>
      <c r="E54" s="12"/>
      <c r="F54" s="26"/>
      <c r="G54" s="26"/>
      <c r="H54" s="26"/>
      <c r="I54" s="26"/>
      <c r="J54" s="31" t="s">
        <v>131</v>
      </c>
    </row>
    <row r="55" spans="1:10" ht="15">
      <c r="A55" s="4"/>
      <c r="B55" s="4"/>
      <c r="C55" s="4"/>
      <c r="D55" s="4"/>
      <c r="E55" s="9"/>
      <c r="F55" s="4"/>
      <c r="G55" s="4"/>
      <c r="I55" s="4"/>
      <c r="J55" s="10"/>
    </row>
    <row r="56" spans="1:10" ht="15.75">
      <c r="A56" s="3"/>
      <c r="B56" s="3"/>
      <c r="C56" s="3"/>
      <c r="D56" s="3"/>
      <c r="F56" s="3"/>
      <c r="G56" s="3"/>
      <c r="H56" s="2" t="s">
        <v>14</v>
      </c>
      <c r="I56" s="2"/>
      <c r="J56" s="8"/>
    </row>
    <row r="57" spans="1:10" ht="15.75">
      <c r="A57" s="3"/>
      <c r="B57" s="3"/>
      <c r="C57" s="3"/>
      <c r="D57" s="3"/>
      <c r="F57" s="3"/>
      <c r="G57" s="3"/>
      <c r="H57" s="3"/>
      <c r="I57" s="3"/>
      <c r="J57" s="8"/>
    </row>
    <row r="58" spans="1:10" ht="15.75">
      <c r="A58" s="2"/>
      <c r="B58" s="2"/>
      <c r="C58" s="2"/>
      <c r="D58" s="2"/>
      <c r="F58" s="2"/>
      <c r="G58" s="2"/>
      <c r="H58" s="2"/>
      <c r="I58" s="2"/>
      <c r="J58" s="7"/>
    </row>
    <row r="59" spans="1:10" ht="15.75">
      <c r="A59" s="2"/>
      <c r="B59" s="2"/>
      <c r="C59" s="2"/>
      <c r="D59" s="2"/>
      <c r="F59" s="2"/>
      <c r="G59" s="2"/>
      <c r="H59" s="2"/>
      <c r="I59" s="2"/>
      <c r="J59" s="7"/>
    </row>
    <row r="60" spans="1:10" ht="15.75">
      <c r="A60" s="2"/>
      <c r="B60" s="2"/>
      <c r="C60" s="2"/>
      <c r="D60" s="2"/>
      <c r="F60" s="2"/>
      <c r="G60" s="2"/>
      <c r="H60" s="2"/>
      <c r="I60" s="2"/>
      <c r="J60" s="7"/>
    </row>
  </sheetData>
  <mergeCells count="2">
    <mergeCell ref="B7:D7"/>
    <mergeCell ref="F7:H7"/>
  </mergeCells>
  <phoneticPr fontId="8" type="noConversion"/>
  <printOptions horizontalCentered="1"/>
  <pageMargins left="0.62" right="0.56000000000000005" top="0.75" bottom="1" header="0.5" footer="0.5"/>
  <pageSetup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69"/>
  <sheetViews>
    <sheetView topLeftCell="A37" zoomScale="77" zoomScaleNormal="77" workbookViewId="0">
      <selection activeCell="A21" sqref="A21:H26"/>
    </sheetView>
  </sheetViews>
  <sheetFormatPr defaultColWidth="9.140625" defaultRowHeight="12.75"/>
  <cols>
    <col min="1" max="1" width="45.85546875" style="6" bestFit="1" customWidth="1"/>
    <col min="2" max="2" width="4.7109375" style="6" hidden="1" customWidth="1"/>
    <col min="3" max="3" width="15.28515625" style="6" customWidth="1"/>
    <col min="4" max="4" width="2" style="6" customWidth="1"/>
    <col min="5" max="5" width="15.28515625" style="6" customWidth="1"/>
    <col min="6" max="6" width="1.85546875" style="6" customWidth="1"/>
    <col min="7" max="7" width="15.28515625" style="6" customWidth="1"/>
    <col min="8" max="8" width="2" style="6" customWidth="1"/>
    <col min="9" max="9" width="15.28515625" style="6" customWidth="1"/>
    <col min="10" max="10" width="2" style="6" customWidth="1"/>
    <col min="11" max="11" width="15.28515625" style="6" customWidth="1"/>
    <col min="12" max="12" width="2" style="6" customWidth="1"/>
    <col min="13" max="13" width="15.28515625" style="6" customWidth="1"/>
    <col min="14" max="14" width="2.28515625" style="6" customWidth="1"/>
    <col min="15" max="15" width="15.28515625" style="6" customWidth="1"/>
    <col min="16" max="16" width="2" style="6" customWidth="1"/>
    <col min="17" max="17" width="15.28515625" style="6" customWidth="1"/>
    <col min="18" max="16384" width="9.140625" style="6"/>
  </cols>
  <sheetData>
    <row r="1" spans="1:18" ht="15.75">
      <c r="A1" s="259" t="s">
        <v>0</v>
      </c>
      <c r="B1" s="241"/>
      <c r="C1" s="241"/>
      <c r="D1" s="241"/>
      <c r="E1" s="241"/>
      <c r="F1" s="242"/>
      <c r="G1" s="241"/>
      <c r="H1" s="241"/>
      <c r="I1" s="241"/>
      <c r="J1" s="242"/>
      <c r="K1" s="241"/>
      <c r="L1" s="241"/>
      <c r="M1" s="241"/>
      <c r="N1" s="243"/>
      <c r="O1" s="241"/>
      <c r="P1" s="241"/>
      <c r="Q1" s="241"/>
      <c r="R1" s="164"/>
    </row>
    <row r="2" spans="1:18" ht="15.75">
      <c r="A2" s="259" t="s">
        <v>368</v>
      </c>
      <c r="B2" s="241"/>
      <c r="C2" s="241"/>
      <c r="D2" s="241"/>
      <c r="E2" s="241"/>
      <c r="F2" s="242"/>
      <c r="G2" s="241"/>
      <c r="H2" s="241"/>
      <c r="I2" s="241"/>
      <c r="J2" s="242"/>
      <c r="K2" s="241"/>
      <c r="L2" s="241"/>
      <c r="M2" s="241"/>
      <c r="N2" s="243"/>
      <c r="O2" s="241"/>
      <c r="P2" s="241"/>
      <c r="Q2" s="241"/>
      <c r="R2" s="164"/>
    </row>
    <row r="3" spans="1:18" ht="15.75">
      <c r="A3" s="259" t="str">
        <f>Page1!A3</f>
        <v>FEBRUARY 28, 2021 and 2020</v>
      </c>
      <c r="B3" s="241"/>
      <c r="C3" s="241"/>
      <c r="D3" s="241"/>
      <c r="E3" s="241"/>
      <c r="F3" s="242"/>
      <c r="G3" s="241"/>
      <c r="H3" s="241"/>
      <c r="I3" s="241"/>
      <c r="J3" s="242"/>
      <c r="K3" s="241"/>
      <c r="L3" s="241"/>
      <c r="M3" s="241"/>
      <c r="N3" s="243"/>
      <c r="O3" s="241"/>
      <c r="P3" s="241"/>
      <c r="Q3" s="241"/>
    </row>
    <row r="4" spans="1:18" ht="15.75">
      <c r="A4" s="695" t="str">
        <f>Page1!A4</f>
        <v>FY' 2021</v>
      </c>
      <c r="B4" s="2"/>
      <c r="C4" s="2"/>
      <c r="D4" s="2"/>
      <c r="E4" s="2"/>
      <c r="F4" s="244"/>
      <c r="G4" s="2"/>
      <c r="H4" s="2"/>
      <c r="I4" s="2"/>
      <c r="J4" s="244"/>
      <c r="K4" s="2"/>
      <c r="L4" s="2"/>
      <c r="M4" s="2"/>
      <c r="N4" s="245"/>
      <c r="O4" s="2"/>
      <c r="P4" s="2"/>
      <c r="Q4" s="2"/>
      <c r="R4" s="164"/>
    </row>
    <row r="5" spans="1:18" ht="15.75">
      <c r="A5" s="268"/>
      <c r="B5" s="3"/>
      <c r="C5" s="3"/>
      <c r="D5" s="3"/>
      <c r="E5" s="3"/>
      <c r="F5" s="246"/>
      <c r="G5" s="3"/>
      <c r="H5" s="3"/>
      <c r="I5" s="3"/>
      <c r="J5" s="246"/>
      <c r="K5" s="3"/>
      <c r="L5" s="3"/>
      <c r="M5" s="3"/>
      <c r="N5" s="247"/>
      <c r="O5" s="3"/>
      <c r="P5" s="3"/>
      <c r="Q5" s="3"/>
      <c r="R5" s="167"/>
    </row>
    <row r="6" spans="1:18" ht="15.75">
      <c r="A6" s="2"/>
      <c r="B6" s="2"/>
      <c r="C6" s="2" t="s">
        <v>471</v>
      </c>
      <c r="D6" s="2"/>
      <c r="E6" s="2"/>
      <c r="F6" s="244"/>
      <c r="G6" s="2"/>
      <c r="H6" s="2"/>
      <c r="I6" s="2"/>
      <c r="J6" s="244"/>
      <c r="K6" s="2"/>
      <c r="L6" s="2"/>
      <c r="M6" s="2" t="s">
        <v>472</v>
      </c>
      <c r="N6" s="245"/>
      <c r="O6" s="2"/>
      <c r="P6" s="2"/>
      <c r="Q6" s="2"/>
      <c r="R6" s="167"/>
    </row>
    <row r="7" spans="1:18" ht="15.75">
      <c r="A7" s="3"/>
      <c r="B7" s="3"/>
      <c r="C7" s="3"/>
      <c r="D7" s="3"/>
      <c r="E7" s="3"/>
      <c r="F7" s="246"/>
      <c r="G7" s="160" t="s">
        <v>473</v>
      </c>
      <c r="H7" s="3"/>
      <c r="I7" s="3"/>
      <c r="J7" s="246"/>
      <c r="K7" s="3"/>
      <c r="L7" s="3"/>
      <c r="M7" s="3"/>
      <c r="N7" s="247"/>
      <c r="O7" s="160" t="s">
        <v>474</v>
      </c>
      <c r="P7" s="3"/>
      <c r="Q7" s="3"/>
      <c r="R7" s="164"/>
    </row>
    <row r="8" spans="1:18" ht="15.75">
      <c r="A8" s="3"/>
      <c r="B8" s="3"/>
      <c r="C8" s="160" t="s">
        <v>20</v>
      </c>
      <c r="D8" s="3"/>
      <c r="E8" s="160" t="s">
        <v>21</v>
      </c>
      <c r="F8" s="246"/>
      <c r="G8" s="248" t="s">
        <v>20</v>
      </c>
      <c r="H8" s="3"/>
      <c r="I8" s="248" t="s">
        <v>21</v>
      </c>
      <c r="J8" s="246"/>
      <c r="K8" s="248" t="s">
        <v>20</v>
      </c>
      <c r="L8" s="3"/>
      <c r="M8" s="3" t="s">
        <v>21</v>
      </c>
      <c r="N8" s="247"/>
      <c r="O8" s="3" t="s">
        <v>20</v>
      </c>
      <c r="P8" s="3"/>
      <c r="Q8" s="3" t="s">
        <v>21</v>
      </c>
      <c r="R8" s="164"/>
    </row>
    <row r="9" spans="1:18" ht="15.75">
      <c r="A9" s="4" t="s">
        <v>410</v>
      </c>
      <c r="B9" s="3"/>
      <c r="C9" s="3"/>
      <c r="D9" s="3"/>
      <c r="E9" s="3"/>
      <c r="F9" s="246"/>
      <c r="G9" s="3"/>
      <c r="H9" s="3"/>
      <c r="I9" s="3"/>
      <c r="J9" s="246"/>
      <c r="K9" s="3" t="s">
        <v>475</v>
      </c>
      <c r="L9" s="3"/>
      <c r="M9" s="3" t="s">
        <v>476</v>
      </c>
      <c r="N9" s="247"/>
      <c r="O9" s="3" t="s">
        <v>477</v>
      </c>
      <c r="P9" s="3"/>
      <c r="Q9" s="159" t="s">
        <v>14</v>
      </c>
      <c r="R9" s="164"/>
    </row>
    <row r="10" spans="1:18" ht="15.75">
      <c r="A10" s="4" t="s">
        <v>364</v>
      </c>
      <c r="B10" s="4"/>
      <c r="C10" s="272">
        <v>49800</v>
      </c>
      <c r="D10" s="271"/>
      <c r="E10" s="272">
        <v>51000</v>
      </c>
      <c r="F10" s="249"/>
      <c r="G10" s="272">
        <v>57000</v>
      </c>
      <c r="H10" s="271"/>
      <c r="I10" s="272">
        <v>66000</v>
      </c>
      <c r="J10" s="249"/>
      <c r="K10" s="272">
        <v>35500</v>
      </c>
      <c r="L10" s="271"/>
      <c r="M10" s="272">
        <v>37120</v>
      </c>
      <c r="N10" s="266"/>
      <c r="O10" s="285">
        <v>41790</v>
      </c>
      <c r="P10" s="271"/>
      <c r="Q10" s="272">
        <v>41030</v>
      </c>
      <c r="R10" s="164"/>
    </row>
    <row r="11" spans="1:18" ht="15.75">
      <c r="A11" s="4" t="s">
        <v>363</v>
      </c>
      <c r="B11" s="4"/>
      <c r="C11" s="272">
        <v>32200</v>
      </c>
      <c r="D11" s="271"/>
      <c r="E11" s="272">
        <v>32100</v>
      </c>
      <c r="F11" s="249"/>
      <c r="G11" s="272">
        <v>20000</v>
      </c>
      <c r="H11" s="271"/>
      <c r="I11" s="272">
        <v>18800</v>
      </c>
      <c r="J11" s="249"/>
      <c r="K11" s="272">
        <v>23290</v>
      </c>
      <c r="L11" s="271"/>
      <c r="M11" s="272">
        <v>24360</v>
      </c>
      <c r="N11" s="266"/>
      <c r="O11" s="285">
        <v>23290</v>
      </c>
      <c r="P11" s="271"/>
      <c r="Q11" s="272">
        <v>23770</v>
      </c>
      <c r="R11" s="164"/>
    </row>
    <row r="12" spans="1:18" ht="15.75">
      <c r="A12" s="4" t="s">
        <v>362</v>
      </c>
      <c r="B12" s="4"/>
      <c r="C12" s="272">
        <v>27543.208999999999</v>
      </c>
      <c r="D12" s="271"/>
      <c r="E12" s="272">
        <v>29438.58</v>
      </c>
      <c r="F12" s="249"/>
      <c r="G12" s="272">
        <v>248275.046</v>
      </c>
      <c r="H12" s="271"/>
      <c r="I12" s="272">
        <v>253282.533</v>
      </c>
      <c r="J12" s="249"/>
      <c r="K12" s="272">
        <v>19245</v>
      </c>
      <c r="L12" s="271"/>
      <c r="M12" s="272">
        <v>20831.335999999999</v>
      </c>
      <c r="N12" s="266"/>
      <c r="O12" s="272">
        <v>185688</v>
      </c>
      <c r="P12" s="271"/>
      <c r="Q12" s="272">
        <v>186767.905</v>
      </c>
      <c r="R12" s="164"/>
    </row>
    <row r="13" spans="1:18" ht="15.75">
      <c r="A13" s="4" t="s">
        <v>361</v>
      </c>
      <c r="B13" s="4"/>
      <c r="C13" s="272">
        <v>1080.4480000000001</v>
      </c>
      <c r="D13" s="271"/>
      <c r="E13" s="272">
        <v>1073.4649999999999</v>
      </c>
      <c r="F13" s="249"/>
      <c r="G13" s="272">
        <v>9506.1569999999992</v>
      </c>
      <c r="H13" s="271"/>
      <c r="I13" s="272">
        <v>9253.0299999999988</v>
      </c>
      <c r="J13" s="249"/>
      <c r="K13" s="272">
        <v>1378.653</v>
      </c>
      <c r="L13" s="271"/>
      <c r="M13" s="272">
        <v>1529.3150000000001</v>
      </c>
      <c r="N13" s="266"/>
      <c r="O13" s="272">
        <v>10887.056</v>
      </c>
      <c r="P13" s="271"/>
      <c r="Q13" s="272">
        <v>13574.322999999999</v>
      </c>
      <c r="R13" s="164"/>
    </row>
    <row r="14" spans="1:18" ht="15.75">
      <c r="A14" s="4" t="s">
        <v>789</v>
      </c>
      <c r="B14" s="4"/>
      <c r="C14" s="272">
        <v>26462.760999999999</v>
      </c>
      <c r="D14" s="271"/>
      <c r="E14" s="272">
        <v>28365.115000000002</v>
      </c>
      <c r="F14" s="249"/>
      <c r="G14" s="272">
        <v>238768.889</v>
      </c>
      <c r="H14" s="271"/>
      <c r="I14" s="272">
        <v>244029.503</v>
      </c>
      <c r="J14" s="249" t="s">
        <v>14</v>
      </c>
      <c r="K14" s="272">
        <v>17866.347000000002</v>
      </c>
      <c r="L14" s="272" t="s">
        <v>14</v>
      </c>
      <c r="M14" s="272">
        <v>19302.021000000001</v>
      </c>
      <c r="N14" s="266"/>
      <c r="O14" s="272">
        <v>174800.94399999999</v>
      </c>
      <c r="P14" s="272" t="s">
        <v>14</v>
      </c>
      <c r="Q14" s="272">
        <v>173193.58199999999</v>
      </c>
      <c r="R14" s="164"/>
    </row>
    <row r="15" spans="1:18" ht="15.75">
      <c r="A15" s="4" t="s">
        <v>360</v>
      </c>
      <c r="B15" s="4"/>
      <c r="C15" s="272">
        <v>520.74199999999996</v>
      </c>
      <c r="D15" s="271"/>
      <c r="E15" s="272">
        <v>641.46299999999997</v>
      </c>
      <c r="F15" s="249"/>
      <c r="G15" s="272">
        <v>4697.9549999999999</v>
      </c>
      <c r="H15" s="271"/>
      <c r="I15" s="272">
        <v>3643.59</v>
      </c>
      <c r="J15" s="249"/>
      <c r="K15" s="272">
        <v>0</v>
      </c>
      <c r="L15" s="271"/>
      <c r="M15" s="272">
        <v>0</v>
      </c>
      <c r="N15" s="266"/>
      <c r="O15" s="272">
        <v>83.269000000000005</v>
      </c>
      <c r="P15" s="271"/>
      <c r="Q15" s="272">
        <v>-1908.7270000000001</v>
      </c>
      <c r="R15" s="159"/>
    </row>
    <row r="16" spans="1:18" ht="15.75">
      <c r="A16" s="4" t="s">
        <v>884</v>
      </c>
      <c r="B16" s="4"/>
      <c r="C16" s="272">
        <v>0</v>
      </c>
      <c r="D16" s="271"/>
      <c r="E16" s="272">
        <v>0</v>
      </c>
      <c r="F16" s="249"/>
      <c r="G16" s="272">
        <v>0</v>
      </c>
      <c r="H16" s="271"/>
      <c r="I16" s="272">
        <v>0</v>
      </c>
      <c r="J16" s="249"/>
      <c r="K16" s="272">
        <v>638.71199999999999</v>
      </c>
      <c r="L16" s="271"/>
      <c r="M16" s="272">
        <v>661.346</v>
      </c>
      <c r="N16" s="266"/>
      <c r="O16" s="285">
        <v>5051.1880000000001</v>
      </c>
      <c r="P16" s="271"/>
      <c r="Q16" s="272">
        <v>5192.7759999999998</v>
      </c>
      <c r="R16" s="164"/>
    </row>
    <row r="17" spans="1:18" ht="15.75">
      <c r="A17" s="4" t="s">
        <v>359</v>
      </c>
      <c r="B17" s="4"/>
      <c r="C17" s="272">
        <v>25942.019</v>
      </c>
      <c r="D17" s="271"/>
      <c r="E17" s="272">
        <v>27723.652000000002</v>
      </c>
      <c r="F17" s="249"/>
      <c r="G17" s="272">
        <v>234070.93400000001</v>
      </c>
      <c r="H17" s="272"/>
      <c r="I17" s="272">
        <v>240385.913</v>
      </c>
      <c r="J17" s="249"/>
      <c r="K17" s="272">
        <v>17866.347000000002</v>
      </c>
      <c r="L17" s="272"/>
      <c r="M17" s="272">
        <v>19302.021000000001</v>
      </c>
      <c r="N17" s="266"/>
      <c r="O17" s="272">
        <v>179768.86299999998</v>
      </c>
      <c r="P17" s="272"/>
      <c r="Q17" s="272">
        <v>180295.08500000002</v>
      </c>
      <c r="R17" s="164"/>
    </row>
    <row r="18" spans="1:18" ht="15.75">
      <c r="A18" s="4" t="s">
        <v>358</v>
      </c>
      <c r="B18" s="4"/>
      <c r="C18" s="272">
        <v>978.55600000000004</v>
      </c>
      <c r="D18" s="271"/>
      <c r="E18" s="272">
        <v>1021.582</v>
      </c>
      <c r="F18" s="249"/>
      <c r="G18" s="272">
        <v>8639.764000000001</v>
      </c>
      <c r="H18" s="272"/>
      <c r="I18" s="272">
        <v>9012.9930000000004</v>
      </c>
      <c r="J18" s="249"/>
      <c r="K18" s="272">
        <v>76.042000000000002</v>
      </c>
      <c r="L18" s="272"/>
      <c r="M18" s="272">
        <v>58.822000000000003</v>
      </c>
      <c r="N18" s="266"/>
      <c r="O18" s="272">
        <v>897.43299999999999</v>
      </c>
      <c r="P18" s="272"/>
      <c r="Q18" s="272">
        <v>1087.1969999999997</v>
      </c>
      <c r="R18" s="169"/>
    </row>
    <row r="19" spans="1:18" ht="15.75">
      <c r="A19" s="4" t="s">
        <v>357</v>
      </c>
      <c r="B19" s="4"/>
      <c r="C19" s="272">
        <v>24963.463</v>
      </c>
      <c r="D19" s="271"/>
      <c r="E19" s="272">
        <v>26702.070000000003</v>
      </c>
      <c r="F19" s="249"/>
      <c r="G19" s="272">
        <v>225431.17</v>
      </c>
      <c r="H19" s="272"/>
      <c r="I19" s="272">
        <v>231372.92</v>
      </c>
      <c r="J19" s="249"/>
      <c r="K19" s="272">
        <v>17790.305</v>
      </c>
      <c r="L19" s="272"/>
      <c r="M19" s="272">
        <v>19243.199000000001</v>
      </c>
      <c r="N19" s="266"/>
      <c r="O19" s="272">
        <v>178871.43</v>
      </c>
      <c r="P19" s="272"/>
      <c r="Q19" s="272">
        <v>179207.88800000004</v>
      </c>
      <c r="R19" s="169"/>
    </row>
    <row r="20" spans="1:18" ht="15.75">
      <c r="A20" s="4" t="s">
        <v>356</v>
      </c>
      <c r="B20" s="4"/>
      <c r="C20" s="272">
        <v>-194.23700000000099</v>
      </c>
      <c r="D20" s="271" t="s">
        <v>14</v>
      </c>
      <c r="E20" s="272">
        <v>7860.4700000000048</v>
      </c>
      <c r="F20" s="249"/>
      <c r="G20" s="272">
        <v>-8138.7299999999814</v>
      </c>
      <c r="H20" s="271" t="s">
        <v>14</v>
      </c>
      <c r="I20" s="272">
        <v>32402.820000000007</v>
      </c>
      <c r="J20" s="249"/>
      <c r="K20" s="272">
        <v>-430.41500000000087</v>
      </c>
      <c r="L20" s="271"/>
      <c r="M20" s="272">
        <v>4538.3990000000013</v>
      </c>
      <c r="N20" s="266"/>
      <c r="O20" s="272">
        <v>8582.8099999999977</v>
      </c>
      <c r="P20" s="271"/>
      <c r="Q20" s="272">
        <v>42626.398000000045</v>
      </c>
      <c r="R20" s="168"/>
    </row>
    <row r="21" spans="1:18" ht="15.75">
      <c r="A21" s="4" t="s">
        <v>355</v>
      </c>
      <c r="B21" s="4"/>
      <c r="C21" s="251">
        <v>-0.74873509266954508</v>
      </c>
      <c r="D21" s="252" t="s">
        <v>14</v>
      </c>
      <c r="E21" s="251">
        <v>28.352938494538904</v>
      </c>
      <c r="F21" s="249"/>
      <c r="G21" s="251">
        <v>-3.4770357262726099</v>
      </c>
      <c r="H21" s="252" t="s">
        <v>14</v>
      </c>
      <c r="I21" s="251">
        <v>13.479500356578718</v>
      </c>
      <c r="J21" s="249"/>
      <c r="K21" s="251">
        <v>-2.4090822819012798</v>
      </c>
      <c r="L21" s="252" t="s">
        <v>14</v>
      </c>
      <c r="M21" s="251">
        <v>23.51255860720492</v>
      </c>
      <c r="N21" s="266" t="s">
        <v>14</v>
      </c>
      <c r="O21" s="251">
        <v>4.7743585050098458</v>
      </c>
      <c r="P21" s="252" t="s">
        <v>14</v>
      </c>
      <c r="Q21" s="251">
        <v>23.642573506648858</v>
      </c>
      <c r="R21" s="168"/>
    </row>
    <row r="22" spans="1:18" ht="15.75">
      <c r="A22" s="4" t="s">
        <v>367</v>
      </c>
      <c r="B22" s="250">
        <v>10681852.1</v>
      </c>
      <c r="C22" s="251">
        <v>30.921983437006201</v>
      </c>
      <c r="D22" s="252"/>
      <c r="E22" s="251">
        <v>24.690304667095578</v>
      </c>
      <c r="F22" s="249"/>
      <c r="G22" s="252">
        <v>27.640788578620718</v>
      </c>
      <c r="H22" s="252"/>
      <c r="I22" s="286">
        <v>23.315693424333634</v>
      </c>
      <c r="J22" s="249"/>
      <c r="K22" s="252">
        <v>36.889432363384429</v>
      </c>
      <c r="L22" s="252" t="s">
        <v>14</v>
      </c>
      <c r="M22" s="251">
        <v>22.066814709659848</v>
      </c>
      <c r="N22" s="249" t="s">
        <v>14</v>
      </c>
      <c r="O22" s="252">
        <v>29.435614229244759</v>
      </c>
      <c r="P22" s="252" t="s">
        <v>14</v>
      </c>
      <c r="Q22" s="286">
        <v>26.209559006761182</v>
      </c>
      <c r="R22" s="168"/>
    </row>
    <row r="23" spans="1:18" ht="15.75">
      <c r="A23" s="4" t="s">
        <v>353</v>
      </c>
      <c r="B23" s="250">
        <v>12853522.710000001</v>
      </c>
      <c r="C23" s="252">
        <v>41.678262089406694</v>
      </c>
      <c r="D23" s="252"/>
      <c r="E23" s="251">
        <v>39.104884183579593</v>
      </c>
      <c r="F23" s="249"/>
      <c r="G23" s="252">
        <v>36.497015729195702</v>
      </c>
      <c r="H23" s="252"/>
      <c r="I23" s="286">
        <v>40.443199706890638</v>
      </c>
      <c r="J23" s="249"/>
      <c r="K23" s="252">
        <v>41.80314535686113</v>
      </c>
      <c r="L23" s="252"/>
      <c r="M23" s="251">
        <v>38.957190452550641</v>
      </c>
      <c r="N23" s="249" t="s">
        <v>14</v>
      </c>
      <c r="O23" s="252">
        <v>35.563506548470478</v>
      </c>
      <c r="P23" s="252" t="s">
        <v>14</v>
      </c>
      <c r="Q23" s="286">
        <v>40.671329749734021</v>
      </c>
      <c r="R23" s="168"/>
    </row>
    <row r="24" spans="1:18" ht="15.75">
      <c r="A24" s="4" t="s">
        <v>352</v>
      </c>
      <c r="B24" s="250">
        <v>12853522.710000001</v>
      </c>
      <c r="C24" s="252">
        <v>440.77455930778393</v>
      </c>
      <c r="D24" s="252"/>
      <c r="E24" s="251">
        <v>530.03914813260587</v>
      </c>
      <c r="F24" s="249"/>
      <c r="G24" s="252"/>
      <c r="H24" s="252"/>
      <c r="I24" s="251"/>
      <c r="J24" s="249"/>
      <c r="K24" s="252">
        <v>353.76401594612383</v>
      </c>
      <c r="L24" s="252"/>
      <c r="M24" s="251">
        <v>364.66459763407778</v>
      </c>
      <c r="N24" s="266"/>
      <c r="O24" s="252"/>
      <c r="P24" s="271"/>
      <c r="Q24" s="272"/>
      <c r="R24" s="168"/>
    </row>
    <row r="25" spans="1:18" ht="15.75">
      <c r="A25" s="4"/>
      <c r="B25" s="4"/>
      <c r="C25" s="271" t="s">
        <v>478</v>
      </c>
      <c r="D25" s="271"/>
      <c r="E25" s="272" t="s">
        <v>14</v>
      </c>
      <c r="F25" s="249"/>
      <c r="G25" s="271"/>
      <c r="H25" s="271"/>
      <c r="I25" s="272"/>
      <c r="J25" s="249"/>
      <c r="K25" s="271"/>
      <c r="L25" s="271"/>
      <c r="M25" s="271"/>
      <c r="N25" s="266"/>
      <c r="O25" s="271"/>
      <c r="P25" s="271"/>
      <c r="Q25" s="271"/>
      <c r="R25" s="164"/>
    </row>
    <row r="26" spans="1:18" ht="15.75">
      <c r="A26" s="4" t="s">
        <v>350</v>
      </c>
      <c r="B26" s="4"/>
      <c r="C26" s="271"/>
      <c r="D26" s="271"/>
      <c r="E26" s="272"/>
      <c r="F26" s="249"/>
      <c r="G26" s="271"/>
      <c r="H26" s="271"/>
      <c r="I26" s="272"/>
      <c r="J26" s="249"/>
      <c r="K26" s="271"/>
      <c r="L26" s="271"/>
      <c r="M26" s="271"/>
      <c r="N26" s="266"/>
      <c r="O26" s="271"/>
      <c r="P26" s="271"/>
      <c r="Q26" s="180"/>
      <c r="R26" s="164"/>
    </row>
    <row r="27" spans="1:18" ht="15.75">
      <c r="A27" s="4" t="s">
        <v>411</v>
      </c>
      <c r="B27" s="4"/>
      <c r="C27" s="272">
        <v>9923.6</v>
      </c>
      <c r="D27" s="271"/>
      <c r="E27" s="272">
        <v>4874.2</v>
      </c>
      <c r="F27" s="249"/>
      <c r="G27" s="225">
        <v>92368.3</v>
      </c>
      <c r="H27" s="271"/>
      <c r="I27" s="272">
        <v>73611.099999999991</v>
      </c>
      <c r="J27" s="249"/>
      <c r="K27" s="272">
        <v>7964.2</v>
      </c>
      <c r="L27" s="271"/>
      <c r="M27" s="272">
        <v>5636.4</v>
      </c>
      <c r="N27" s="266"/>
      <c r="O27" s="225">
        <v>76601.3</v>
      </c>
      <c r="P27" s="271"/>
      <c r="Q27" s="272">
        <v>58272.999999999993</v>
      </c>
      <c r="R27" s="164"/>
    </row>
    <row r="28" spans="1:18" ht="15.75">
      <c r="A28" s="4" t="s">
        <v>402</v>
      </c>
      <c r="B28" s="4"/>
      <c r="C28" s="272">
        <v>5161.6000000000004</v>
      </c>
      <c r="D28" s="271"/>
      <c r="E28" s="272">
        <v>3376.6</v>
      </c>
      <c r="F28" s="249"/>
      <c r="G28" s="225">
        <v>43914.7</v>
      </c>
      <c r="H28" s="271"/>
      <c r="I28" s="272">
        <v>36220.800000000003</v>
      </c>
      <c r="J28" s="249"/>
      <c r="K28" s="272">
        <v>2978.5</v>
      </c>
      <c r="L28" s="271"/>
      <c r="M28" s="272">
        <v>2559</v>
      </c>
      <c r="N28" s="266"/>
      <c r="O28" s="225">
        <v>28294.2</v>
      </c>
      <c r="P28" s="271"/>
      <c r="Q28" s="272">
        <v>24264.7</v>
      </c>
      <c r="R28" s="164"/>
    </row>
    <row r="29" spans="1:18" ht="15.75">
      <c r="A29" s="4" t="s">
        <v>412</v>
      </c>
      <c r="B29" s="4"/>
      <c r="C29" s="272">
        <v>6584.7</v>
      </c>
      <c r="D29" s="271"/>
      <c r="E29" s="272">
        <v>6934.2</v>
      </c>
      <c r="F29" s="249"/>
      <c r="G29" s="225">
        <v>64196.5</v>
      </c>
      <c r="H29" s="271"/>
      <c r="I29" s="272">
        <v>55997.9</v>
      </c>
      <c r="J29" s="249"/>
      <c r="K29" s="272">
        <v>5714.3</v>
      </c>
      <c r="L29" s="271"/>
      <c r="M29" s="272">
        <v>5019.6000000000004</v>
      </c>
      <c r="N29" s="266"/>
      <c r="O29" s="225">
        <v>50885.700000000004</v>
      </c>
      <c r="P29" s="271"/>
      <c r="Q29" s="272">
        <v>40659.799999999996</v>
      </c>
      <c r="R29" s="164"/>
    </row>
    <row r="30" spans="1:18" ht="15.75">
      <c r="A30" s="4" t="s">
        <v>413</v>
      </c>
      <c r="B30" s="4"/>
      <c r="C30" s="272">
        <v>3184</v>
      </c>
      <c r="D30" s="271"/>
      <c r="E30" s="272">
        <v>3351.6</v>
      </c>
      <c r="F30" s="249"/>
      <c r="G30" s="225">
        <v>30499</v>
      </c>
      <c r="H30" s="271"/>
      <c r="I30" s="272">
        <v>30145.699999999997</v>
      </c>
      <c r="J30" s="249"/>
      <c r="K30" s="272">
        <v>1082.7</v>
      </c>
      <c r="L30" s="271"/>
      <c r="M30" s="272">
        <v>1058.8</v>
      </c>
      <c r="N30" s="266"/>
      <c r="O30" s="225">
        <v>10417</v>
      </c>
      <c r="P30" s="271"/>
      <c r="Q30" s="272">
        <v>9095.4</v>
      </c>
      <c r="R30" s="164"/>
    </row>
    <row r="31" spans="1:18" ht="15.75">
      <c r="A31" s="4" t="s">
        <v>405</v>
      </c>
      <c r="B31" s="4"/>
      <c r="C31" s="272">
        <v>12</v>
      </c>
      <c r="D31" s="271"/>
      <c r="E31" s="272">
        <v>1.8</v>
      </c>
      <c r="F31" s="249"/>
      <c r="G31" s="225">
        <v>97.1</v>
      </c>
      <c r="H31" s="271"/>
      <c r="I31" s="272">
        <v>85.699999999999989</v>
      </c>
      <c r="J31" s="249"/>
      <c r="K31" s="272">
        <v>105.82</v>
      </c>
      <c r="L31" s="271"/>
      <c r="M31" s="272">
        <v>35.200000000000003</v>
      </c>
      <c r="N31" s="266"/>
      <c r="O31" s="225">
        <v>893.11999999999989</v>
      </c>
      <c r="P31" s="271"/>
      <c r="Q31" s="272">
        <v>762.29</v>
      </c>
      <c r="R31" s="164"/>
    </row>
    <row r="32" spans="1:18" ht="15.75">
      <c r="A32" s="4" t="s">
        <v>344</v>
      </c>
      <c r="B32" s="4"/>
      <c r="C32" s="567">
        <v>291.8</v>
      </c>
      <c r="D32" s="271"/>
      <c r="E32" s="274">
        <v>303.2</v>
      </c>
      <c r="F32" s="249"/>
      <c r="G32" s="287">
        <v>2494.3000000000002</v>
      </c>
      <c r="H32" s="271"/>
      <c r="I32" s="274">
        <v>2908.8999999999996</v>
      </c>
      <c r="J32" s="249"/>
      <c r="K32" s="567">
        <v>375.2</v>
      </c>
      <c r="L32" s="271"/>
      <c r="M32" s="274">
        <v>395.8</v>
      </c>
      <c r="N32" s="266"/>
      <c r="O32" s="287">
        <v>3197.3</v>
      </c>
      <c r="P32" s="271"/>
      <c r="Q32" s="619">
        <v>3526.3</v>
      </c>
      <c r="R32" s="164"/>
    </row>
    <row r="33" spans="1:18" ht="15.75">
      <c r="A33" s="4" t="s">
        <v>406</v>
      </c>
      <c r="B33" s="4"/>
      <c r="C33" s="272">
        <f>SUM(C27:C32)</f>
        <v>25157.7</v>
      </c>
      <c r="D33" s="272"/>
      <c r="E33" s="272">
        <f>SUM(E27:E32)</f>
        <v>18841.599999999999</v>
      </c>
      <c r="F33" s="272" t="s">
        <v>14</v>
      </c>
      <c r="G33" s="272">
        <f>SUM(G27:G32)</f>
        <v>233569.9</v>
      </c>
      <c r="H33" s="272" t="s">
        <v>14</v>
      </c>
      <c r="I33" s="272">
        <f>SUM(I27:I32)</f>
        <v>198970.1</v>
      </c>
      <c r="J33" s="272"/>
      <c r="K33" s="272">
        <f>SUM(K27:K32)</f>
        <v>18220.72</v>
      </c>
      <c r="L33" s="272" t="s">
        <v>14</v>
      </c>
      <c r="M33" s="272">
        <f>SUM(M27:M32)</f>
        <v>14704.8</v>
      </c>
      <c r="N33" s="272"/>
      <c r="O33" s="272">
        <f>SUM(O27:O32)</f>
        <v>170288.62</v>
      </c>
      <c r="P33" s="272" t="s">
        <v>14</v>
      </c>
      <c r="Q33" s="272">
        <f>SUM(Q27:Q32)</f>
        <v>136581.49</v>
      </c>
      <c r="R33" s="164"/>
    </row>
    <row r="34" spans="1:18" ht="15.75">
      <c r="A34" s="4"/>
      <c r="B34" s="4"/>
      <c r="C34" s="271" t="s">
        <v>14</v>
      </c>
      <c r="D34" s="271"/>
      <c r="E34" s="271" t="s">
        <v>14</v>
      </c>
      <c r="F34" s="249"/>
      <c r="G34" s="271" t="s">
        <v>14</v>
      </c>
      <c r="H34" s="271"/>
      <c r="I34" s="272"/>
      <c r="J34" s="249"/>
      <c r="K34" s="271"/>
      <c r="L34" s="271"/>
      <c r="M34" s="271"/>
      <c r="N34" s="266"/>
      <c r="O34" s="271" t="s">
        <v>14</v>
      </c>
      <c r="P34" s="271"/>
      <c r="Q34" s="272"/>
      <c r="R34" s="164"/>
    </row>
    <row r="35" spans="1:18" ht="15.75">
      <c r="A35" s="4" t="s">
        <v>414</v>
      </c>
      <c r="B35" s="4"/>
      <c r="C35" s="271"/>
      <c r="D35" s="271"/>
      <c r="E35" s="271"/>
      <c r="F35" s="271"/>
      <c r="G35" s="271" t="s">
        <v>14</v>
      </c>
      <c r="H35" s="271"/>
      <c r="I35" s="272" t="s">
        <v>14</v>
      </c>
      <c r="J35" s="271"/>
      <c r="K35" s="271"/>
      <c r="L35" s="271"/>
      <c r="M35" s="271"/>
      <c r="N35" s="266"/>
      <c r="O35" s="271"/>
      <c r="P35" s="271"/>
      <c r="Q35" s="272"/>
      <c r="R35" s="164"/>
    </row>
    <row r="36" spans="1:18" ht="15.75">
      <c r="A36" s="4" t="s">
        <v>341</v>
      </c>
      <c r="B36" s="4"/>
      <c r="C36" s="273">
        <v>5607.2736699999996</v>
      </c>
      <c r="D36" s="273" t="s">
        <v>14</v>
      </c>
      <c r="E36" s="273">
        <v>4866.7711200000003</v>
      </c>
      <c r="F36" s="271"/>
      <c r="G36" s="271"/>
      <c r="H36" s="271"/>
      <c r="I36" s="272"/>
      <c r="J36" s="271"/>
      <c r="K36" s="273">
        <v>7345.2591000000002</v>
      </c>
      <c r="L36" s="273"/>
      <c r="M36" s="273">
        <v>5423.0448399999996</v>
      </c>
      <c r="N36" s="266"/>
      <c r="O36" s="271"/>
      <c r="P36" s="271"/>
      <c r="Q36" s="272"/>
      <c r="R36" s="164"/>
    </row>
    <row r="37" spans="1:18" ht="15.75">
      <c r="A37" s="4" t="s">
        <v>340</v>
      </c>
      <c r="B37" s="4"/>
      <c r="C37" s="272">
        <v>1811.43831</v>
      </c>
      <c r="D37" s="271"/>
      <c r="E37" s="272">
        <v>858.02786000000003</v>
      </c>
      <c r="F37" s="271"/>
      <c r="G37" s="271"/>
      <c r="H37" s="271"/>
      <c r="I37" s="272"/>
      <c r="J37" s="271"/>
      <c r="K37" s="272">
        <v>1605.80708</v>
      </c>
      <c r="L37" s="271"/>
      <c r="M37" s="272">
        <v>695.49342999999999</v>
      </c>
      <c r="N37" s="266"/>
      <c r="O37" s="271"/>
      <c r="P37" s="271"/>
      <c r="Q37" s="272"/>
      <c r="R37" s="164"/>
    </row>
    <row r="38" spans="1:18" ht="15.75">
      <c r="A38" s="4" t="s">
        <v>339</v>
      </c>
      <c r="B38" s="4"/>
      <c r="C38" s="272">
        <v>1494.72918</v>
      </c>
      <c r="D38" s="271"/>
      <c r="E38" s="272">
        <v>1283.9633799999999</v>
      </c>
      <c r="F38" s="271"/>
      <c r="G38" s="271"/>
      <c r="H38" s="271"/>
      <c r="I38" s="272"/>
      <c r="J38" s="271" t="s">
        <v>14</v>
      </c>
      <c r="K38" s="272">
        <v>993.52065000000005</v>
      </c>
      <c r="L38" s="271"/>
      <c r="M38" s="272">
        <v>740.24469999999997</v>
      </c>
      <c r="N38" s="266"/>
      <c r="O38" s="271"/>
      <c r="P38" s="271"/>
      <c r="Q38" s="272"/>
      <c r="R38" s="164"/>
    </row>
    <row r="39" spans="1:18" ht="15.75">
      <c r="A39" s="4" t="s">
        <v>387</v>
      </c>
      <c r="B39" s="4"/>
      <c r="C39" s="272">
        <v>3161.8305300000002</v>
      </c>
      <c r="D39" s="271"/>
      <c r="E39" s="272">
        <v>2551.1948000000002</v>
      </c>
      <c r="F39" s="271"/>
      <c r="G39" s="271"/>
      <c r="H39" s="271"/>
      <c r="I39" s="272"/>
      <c r="J39" s="271"/>
      <c r="K39" s="272">
        <v>2362.7194199999999</v>
      </c>
      <c r="L39" s="271"/>
      <c r="M39" s="272">
        <v>1583.0389299999999</v>
      </c>
      <c r="N39" s="266"/>
      <c r="O39" s="271"/>
      <c r="P39" s="271"/>
      <c r="Q39" s="272"/>
      <c r="R39" s="164"/>
    </row>
    <row r="40" spans="1:18" ht="15.75">
      <c r="A40" s="4" t="s">
        <v>388</v>
      </c>
      <c r="B40" s="4"/>
      <c r="C40" s="272">
        <v>708.59010999999998</v>
      </c>
      <c r="D40" s="271"/>
      <c r="E40" s="272">
        <v>510.02656000000002</v>
      </c>
      <c r="F40" s="271"/>
      <c r="G40" s="271"/>
      <c r="H40" s="271"/>
      <c r="I40" s="272"/>
      <c r="J40" s="271"/>
      <c r="K40" s="272">
        <v>862.79674</v>
      </c>
      <c r="L40" s="271"/>
      <c r="M40" s="272">
        <v>844.00654999999995</v>
      </c>
      <c r="N40" s="266"/>
      <c r="O40" s="271"/>
      <c r="P40" s="271"/>
      <c r="Q40" s="272"/>
      <c r="R40" s="164"/>
    </row>
    <row r="41" spans="1:18" ht="15.75">
      <c r="A41" s="4" t="s">
        <v>389</v>
      </c>
      <c r="B41" s="4"/>
      <c r="C41" s="272">
        <v>460.51623999999998</v>
      </c>
      <c r="D41" s="271"/>
      <c r="E41" s="272">
        <v>676.26414999999997</v>
      </c>
      <c r="F41" s="271"/>
      <c r="G41" s="271"/>
      <c r="H41" s="271"/>
      <c r="I41" s="272"/>
      <c r="J41" s="271"/>
      <c r="K41" s="272">
        <v>505.41111000000001</v>
      </c>
      <c r="L41" s="271"/>
      <c r="M41" s="272">
        <v>883.43844000000001</v>
      </c>
      <c r="N41" s="266"/>
      <c r="O41" s="271"/>
      <c r="P41" s="271"/>
      <c r="Q41" s="272"/>
      <c r="R41" s="164"/>
    </row>
    <row r="42" spans="1:18" ht="15.75">
      <c r="A42" s="4" t="s">
        <v>415</v>
      </c>
      <c r="B42" s="4"/>
      <c r="C42" s="567">
        <v>447.86908</v>
      </c>
      <c r="D42" s="271"/>
      <c r="E42" s="272">
        <v>-1324.30395</v>
      </c>
      <c r="F42" s="271"/>
      <c r="G42" s="271"/>
      <c r="H42" s="271"/>
      <c r="I42" s="272"/>
      <c r="J42" s="271"/>
      <c r="K42" s="567">
        <v>1443.7948100000001</v>
      </c>
      <c r="L42" s="271"/>
      <c r="M42" s="274">
        <v>-805.89362000000006</v>
      </c>
      <c r="N42" s="266"/>
      <c r="O42" s="271"/>
      <c r="P42" s="271"/>
      <c r="Q42" s="272"/>
      <c r="R42" s="164"/>
    </row>
    <row r="43" spans="1:18" ht="15.75">
      <c r="A43" s="4" t="s">
        <v>416</v>
      </c>
      <c r="B43" s="4"/>
      <c r="C43" s="273">
        <f>SUM(C36:C42)</f>
        <v>13692.247120000002</v>
      </c>
      <c r="D43" s="273"/>
      <c r="E43" s="597">
        <f>SUM(E36:E42)</f>
        <v>9421.9439200000033</v>
      </c>
      <c r="F43" s="273"/>
      <c r="G43" s="273"/>
      <c r="H43" s="273"/>
      <c r="I43" s="273"/>
      <c r="J43" s="273"/>
      <c r="K43" s="273">
        <f>SUM(K36:K42)</f>
        <v>15119.30891</v>
      </c>
      <c r="L43" s="273"/>
      <c r="M43" s="273">
        <f>SUM(M36:M42)</f>
        <v>9363.3732699999982</v>
      </c>
      <c r="N43" s="266"/>
      <c r="O43" s="271"/>
      <c r="P43" s="271"/>
      <c r="Q43" s="272"/>
      <c r="R43" s="164"/>
    </row>
    <row r="44" spans="1:18" ht="15.75">
      <c r="A44"/>
      <c r="B44"/>
      <c r="C44" s="180"/>
      <c r="D44" s="180"/>
      <c r="E44" s="180"/>
      <c r="F44" s="249"/>
      <c r="G44" s="271"/>
      <c r="H44" s="271"/>
      <c r="I44" s="272"/>
      <c r="J44" s="249"/>
      <c r="K44" s="180"/>
      <c r="L44" s="180"/>
      <c r="M44" s="180"/>
      <c r="N44" s="266"/>
      <c r="O44" s="271"/>
      <c r="P44" s="271"/>
      <c r="Q44" s="272"/>
      <c r="R44" s="164"/>
    </row>
    <row r="45" spans="1:18" ht="15.75">
      <c r="A45" s="4" t="s">
        <v>392</v>
      </c>
      <c r="B45" s="4"/>
      <c r="C45" s="271"/>
      <c r="D45" s="271"/>
      <c r="E45" s="271"/>
      <c r="F45" s="249"/>
      <c r="G45" s="271"/>
      <c r="H45" s="271"/>
      <c r="I45" s="272"/>
      <c r="J45" s="249"/>
      <c r="K45" s="271"/>
      <c r="L45" s="271"/>
      <c r="M45" s="271"/>
      <c r="N45" s="266"/>
      <c r="O45" s="271"/>
      <c r="P45" s="271"/>
      <c r="Q45" s="272"/>
      <c r="R45" s="164"/>
    </row>
    <row r="46" spans="1:18" ht="15.75">
      <c r="A46" s="4" t="s">
        <v>393</v>
      </c>
      <c r="B46" s="4"/>
      <c r="C46" s="272">
        <v>23707</v>
      </c>
      <c r="D46" s="271"/>
      <c r="E46" s="272">
        <v>13465</v>
      </c>
      <c r="F46" s="249"/>
      <c r="G46" s="272"/>
      <c r="H46" s="271"/>
      <c r="I46" s="272"/>
      <c r="J46" s="249"/>
      <c r="K46" s="272">
        <v>21083</v>
      </c>
      <c r="L46" s="271"/>
      <c r="M46" s="272">
        <v>15379</v>
      </c>
      <c r="N46" s="266"/>
      <c r="O46" s="271"/>
      <c r="P46" s="271"/>
      <c r="Q46" s="272"/>
      <c r="R46" s="164"/>
    </row>
    <row r="47" spans="1:18" ht="15.75">
      <c r="A47" s="4" t="s">
        <v>394</v>
      </c>
      <c r="B47" s="4"/>
      <c r="C47" s="272">
        <v>4163</v>
      </c>
      <c r="D47" s="271"/>
      <c r="E47" s="272">
        <v>2702</v>
      </c>
      <c r="F47" s="249"/>
      <c r="G47" s="271"/>
      <c r="H47" s="271"/>
      <c r="I47" s="272"/>
      <c r="J47" s="249"/>
      <c r="K47" s="272">
        <v>3864</v>
      </c>
      <c r="L47" s="271"/>
      <c r="M47" s="272">
        <v>2962</v>
      </c>
      <c r="N47" s="266"/>
      <c r="O47" s="271"/>
      <c r="P47" s="271"/>
      <c r="Q47" s="272"/>
      <c r="R47" s="164"/>
    </row>
    <row r="48" spans="1:18" ht="15.75">
      <c r="A48" s="4" t="s">
        <v>347</v>
      </c>
      <c r="B48" s="4"/>
      <c r="C48" s="272">
        <v>587</v>
      </c>
      <c r="D48" s="271"/>
      <c r="E48" s="272">
        <v>485</v>
      </c>
      <c r="F48" s="249"/>
      <c r="G48" s="271"/>
      <c r="H48" s="271"/>
      <c r="I48" s="272"/>
      <c r="J48" s="249"/>
      <c r="K48" s="272">
        <v>380</v>
      </c>
      <c r="L48" s="271"/>
      <c r="M48" s="272">
        <v>300</v>
      </c>
      <c r="N48" s="266"/>
      <c r="O48" s="271"/>
      <c r="P48" s="271"/>
      <c r="Q48" s="272"/>
      <c r="R48" s="164"/>
    </row>
    <row r="49" spans="1:18" ht="15.75">
      <c r="A49" s="4" t="s">
        <v>346</v>
      </c>
      <c r="B49" s="4"/>
      <c r="C49" s="272">
        <v>31</v>
      </c>
      <c r="D49" s="271"/>
      <c r="E49" s="272">
        <v>25</v>
      </c>
      <c r="F49" s="249"/>
      <c r="G49" s="271"/>
      <c r="H49" s="271"/>
      <c r="I49" s="272"/>
      <c r="J49" s="249"/>
      <c r="K49" s="272">
        <v>20</v>
      </c>
      <c r="L49" s="271"/>
      <c r="M49" s="272">
        <v>15</v>
      </c>
      <c r="N49" s="266"/>
      <c r="O49" s="271"/>
      <c r="P49" s="271"/>
      <c r="Q49" s="272"/>
      <c r="R49" s="164"/>
    </row>
    <row r="50" spans="1:18" ht="15.75">
      <c r="A50" s="4" t="s">
        <v>417</v>
      </c>
      <c r="B50" s="4"/>
      <c r="C50" s="288">
        <v>58</v>
      </c>
      <c r="D50" s="271"/>
      <c r="E50" s="272">
        <v>4</v>
      </c>
      <c r="F50" s="249"/>
      <c r="G50" s="271"/>
      <c r="H50" s="271"/>
      <c r="I50" s="272"/>
      <c r="J50" s="249"/>
      <c r="K50" s="288">
        <v>490</v>
      </c>
      <c r="L50" s="271"/>
      <c r="M50" s="272">
        <v>195</v>
      </c>
      <c r="N50" s="266"/>
      <c r="O50" s="271"/>
      <c r="P50" s="271"/>
      <c r="Q50" s="272"/>
      <c r="R50" s="164"/>
    </row>
    <row r="51" spans="1:18" ht="15.75">
      <c r="A51" s="4" t="s">
        <v>418</v>
      </c>
      <c r="B51" s="5"/>
      <c r="C51" s="288">
        <v>0</v>
      </c>
      <c r="D51" s="73"/>
      <c r="E51" s="272">
        <v>0</v>
      </c>
      <c r="F51" s="289"/>
      <c r="G51" s="73"/>
      <c r="H51" s="73"/>
      <c r="I51" s="288"/>
      <c r="J51" s="289"/>
      <c r="K51" s="288">
        <v>0</v>
      </c>
      <c r="L51" s="73"/>
      <c r="M51" s="274"/>
      <c r="N51" s="290"/>
      <c r="O51" s="73"/>
      <c r="P51" s="73"/>
      <c r="Q51" s="288"/>
      <c r="R51" s="164"/>
    </row>
    <row r="52" spans="1:18" ht="15.75">
      <c r="A52" s="4" t="s">
        <v>419</v>
      </c>
      <c r="B52" s="4"/>
      <c r="C52" s="291">
        <f>SUM(C46:C51)</f>
        <v>28546</v>
      </c>
      <c r="D52" s="288"/>
      <c r="E52" s="291">
        <f>SUM(E46:E51)</f>
        <v>16681</v>
      </c>
      <c r="F52" s="288"/>
      <c r="G52" s="288"/>
      <c r="H52" s="288"/>
      <c r="I52" s="288"/>
      <c r="J52" s="288"/>
      <c r="K52" s="291">
        <f>SUM(K46:K51)</f>
        <v>25837</v>
      </c>
      <c r="L52" s="288"/>
      <c r="M52" s="291">
        <f>SUM(M46:M51)</f>
        <v>18851</v>
      </c>
      <c r="N52" s="266"/>
      <c r="O52" s="271"/>
      <c r="P52" s="271"/>
      <c r="Q52" s="271"/>
      <c r="R52" s="164"/>
    </row>
    <row r="53" spans="1:18" ht="15.75">
      <c r="A53"/>
      <c r="B53"/>
      <c r="C53" s="180"/>
      <c r="D53" s="206"/>
      <c r="E53" s="180"/>
      <c r="F53" s="240"/>
      <c r="G53" s="206"/>
      <c r="H53" s="206"/>
      <c r="I53" s="206"/>
      <c r="J53" s="240"/>
      <c r="K53" s="180"/>
      <c r="L53" s="206"/>
      <c r="M53" s="180"/>
      <c r="N53" s="266"/>
      <c r="O53" s="271"/>
      <c r="P53" s="271"/>
      <c r="Q53" s="271"/>
      <c r="R53" s="164"/>
    </row>
    <row r="54" spans="1:18" ht="15.75">
      <c r="A54" s="4" t="s">
        <v>397</v>
      </c>
      <c r="B54" s="4"/>
      <c r="C54" s="271"/>
      <c r="D54" s="271"/>
      <c r="E54" s="271"/>
      <c r="F54" s="249"/>
      <c r="G54" s="271"/>
      <c r="H54" s="271"/>
      <c r="I54" s="271"/>
      <c r="J54" s="249"/>
      <c r="K54" s="271"/>
      <c r="L54" s="271"/>
      <c r="M54" s="272"/>
      <c r="N54" s="266"/>
      <c r="O54" s="271"/>
      <c r="P54" s="271"/>
      <c r="Q54" s="271"/>
      <c r="R54" s="164"/>
    </row>
    <row r="55" spans="1:18" ht="15.75">
      <c r="A55" s="4" t="s">
        <v>394</v>
      </c>
      <c r="B55" s="4"/>
      <c r="C55" s="271">
        <v>195</v>
      </c>
      <c r="D55" s="271"/>
      <c r="E55" s="272">
        <v>166</v>
      </c>
      <c r="F55" s="249"/>
      <c r="G55" s="271"/>
      <c r="H55" s="271"/>
      <c r="I55" s="271"/>
      <c r="J55" s="249"/>
      <c r="K55" s="271">
        <v>345</v>
      </c>
      <c r="L55" s="271"/>
      <c r="M55" s="272">
        <v>251</v>
      </c>
      <c r="N55" s="266"/>
      <c r="O55" s="271"/>
      <c r="P55" s="271"/>
      <c r="Q55" s="271"/>
      <c r="R55" s="164"/>
    </row>
    <row r="56" spans="1:18" ht="15.75">
      <c r="A56" s="4" t="s">
        <v>398</v>
      </c>
      <c r="B56" s="4"/>
      <c r="C56" s="271">
        <v>115</v>
      </c>
      <c r="D56" s="271"/>
      <c r="E56" s="272">
        <v>104</v>
      </c>
      <c r="F56" s="249"/>
      <c r="G56" s="271"/>
      <c r="H56" s="271"/>
      <c r="I56" s="271"/>
      <c r="J56" s="249"/>
      <c r="K56" s="271">
        <v>101</v>
      </c>
      <c r="L56" s="271"/>
      <c r="M56" s="272">
        <v>82</v>
      </c>
      <c r="N56" s="266"/>
      <c r="O56" s="271"/>
      <c r="P56" s="271"/>
      <c r="Q56" s="271"/>
      <c r="R56" s="164"/>
    </row>
    <row r="57" spans="1:18" ht="15.75">
      <c r="A57" s="4" t="s">
        <v>399</v>
      </c>
      <c r="B57" s="4"/>
      <c r="C57" s="271">
        <v>12</v>
      </c>
      <c r="D57" s="271"/>
      <c r="E57" s="272">
        <v>10</v>
      </c>
      <c r="F57" s="249"/>
      <c r="G57" s="271"/>
      <c r="H57" s="271"/>
      <c r="I57" s="271"/>
      <c r="J57" s="249"/>
      <c r="K57" s="271">
        <v>7</v>
      </c>
      <c r="L57" s="271"/>
      <c r="M57" s="272">
        <v>6</v>
      </c>
      <c r="N57" s="266"/>
      <c r="O57" s="271"/>
      <c r="P57" s="271"/>
      <c r="Q57" s="271"/>
      <c r="R57" s="164"/>
    </row>
    <row r="58" spans="1:18" ht="15.75">
      <c r="A58" s="4" t="s">
        <v>400</v>
      </c>
      <c r="B58" s="4"/>
      <c r="C58" s="568">
        <v>7</v>
      </c>
      <c r="D58" s="271"/>
      <c r="E58" s="274">
        <v>1</v>
      </c>
      <c r="F58" s="249"/>
      <c r="G58" s="271"/>
      <c r="H58" s="271"/>
      <c r="I58" s="271"/>
      <c r="J58" s="249"/>
      <c r="K58" s="568">
        <v>115</v>
      </c>
      <c r="L58" s="271"/>
      <c r="M58" s="586">
        <v>28</v>
      </c>
      <c r="N58" s="266"/>
      <c r="O58" s="271"/>
      <c r="P58" s="271"/>
      <c r="Q58" s="271"/>
      <c r="R58" s="164"/>
    </row>
    <row r="59" spans="1:18" ht="15.75">
      <c r="A59" s="4"/>
      <c r="B59" s="4"/>
      <c r="C59" s="285">
        <f>SUM(C55:C58)</f>
        <v>329</v>
      </c>
      <c r="D59" s="285"/>
      <c r="E59" s="285">
        <f>SUM(E55:E58)</f>
        <v>281</v>
      </c>
      <c r="F59" s="285"/>
      <c r="G59" s="285"/>
      <c r="H59" s="285"/>
      <c r="I59" s="285"/>
      <c r="J59" s="285"/>
      <c r="K59" s="285">
        <f>SUM(K55:K58)</f>
        <v>568</v>
      </c>
      <c r="L59" s="285"/>
      <c r="M59" s="285">
        <f>SUM(M55:M58)</f>
        <v>367</v>
      </c>
      <c r="N59" s="266"/>
      <c r="O59" s="271"/>
      <c r="P59" s="271"/>
      <c r="Q59" s="233"/>
      <c r="R59" s="164"/>
    </row>
    <row r="60" spans="1:18" ht="15.75">
      <c r="A60" s="113" t="s">
        <v>401</v>
      </c>
      <c r="B60" s="113"/>
      <c r="C60" s="233"/>
      <c r="D60" s="233"/>
      <c r="E60" s="233"/>
      <c r="F60" s="234"/>
      <c r="G60" s="233"/>
      <c r="H60" s="233"/>
      <c r="I60" s="233"/>
      <c r="J60" s="234"/>
      <c r="K60" s="233"/>
      <c r="L60" s="233"/>
      <c r="M60" s="233"/>
      <c r="N60" s="292"/>
      <c r="O60" s="233"/>
      <c r="P60" s="233"/>
      <c r="Q60" s="180"/>
      <c r="R60" s="164"/>
    </row>
    <row r="61" spans="1:18" ht="15.75">
      <c r="A61" s="4" t="s">
        <v>402</v>
      </c>
      <c r="B61" s="4"/>
      <c r="C61" s="272">
        <v>206.29599999999999</v>
      </c>
      <c r="D61" s="271"/>
      <c r="E61" s="272">
        <v>263.16199999999998</v>
      </c>
      <c r="F61" s="249"/>
      <c r="G61" s="225">
        <v>2409.9119999999998</v>
      </c>
      <c r="H61" s="271"/>
      <c r="I61" s="225">
        <v>2329.018</v>
      </c>
      <c r="J61" s="249"/>
      <c r="K61" s="272">
        <v>365.87099999999998</v>
      </c>
      <c r="L61" s="271"/>
      <c r="M61" s="272">
        <v>294.72300000000001</v>
      </c>
      <c r="N61" s="266"/>
      <c r="O61" s="225">
        <v>3405.6620000000003</v>
      </c>
      <c r="P61" s="271"/>
      <c r="Q61" s="225">
        <v>2812.8709999999996</v>
      </c>
      <c r="R61" s="164"/>
    </row>
    <row r="62" spans="1:18" ht="15.75">
      <c r="A62" s="4" t="s">
        <v>403</v>
      </c>
      <c r="B62" s="4"/>
      <c r="C62" s="272">
        <v>1279.412</v>
      </c>
      <c r="D62" s="271"/>
      <c r="E62" s="272">
        <v>1504.7674999999999</v>
      </c>
      <c r="F62" s="249"/>
      <c r="G62" s="225">
        <v>12487.197</v>
      </c>
      <c r="H62" s="271"/>
      <c r="I62" s="225">
        <v>11796.2045</v>
      </c>
      <c r="J62" s="249"/>
      <c r="K62" s="272">
        <v>2335.9798999999998</v>
      </c>
      <c r="L62" s="271"/>
      <c r="M62" s="272">
        <v>2299.98</v>
      </c>
      <c r="N62" s="266"/>
      <c r="O62" s="225">
        <v>22970.846499999996</v>
      </c>
      <c r="P62" s="271"/>
      <c r="Q62" s="225">
        <v>18419.402500000004</v>
      </c>
      <c r="R62" s="164"/>
    </row>
    <row r="63" spans="1:18" ht="15.75">
      <c r="A63" s="4" t="s">
        <v>404</v>
      </c>
      <c r="B63" s="4"/>
      <c r="C63" s="272">
        <v>1780.431</v>
      </c>
      <c r="D63" s="271"/>
      <c r="E63" s="272">
        <v>1800.1130000000001</v>
      </c>
      <c r="F63" s="249"/>
      <c r="G63" s="225">
        <v>17420.848000000002</v>
      </c>
      <c r="H63" s="271"/>
      <c r="I63" s="225">
        <v>13889.808999999999</v>
      </c>
      <c r="J63" s="249"/>
      <c r="K63" s="272">
        <v>480.46749999999997</v>
      </c>
      <c r="L63" s="271"/>
      <c r="M63" s="272">
        <v>476.57749999999999</v>
      </c>
      <c r="N63" s="266"/>
      <c r="O63" s="225">
        <v>4281.6715000000004</v>
      </c>
      <c r="P63" s="271"/>
      <c r="Q63" s="225">
        <v>4129.3425000000007</v>
      </c>
      <c r="R63" s="167"/>
    </row>
    <row r="64" spans="1:18" ht="15.75">
      <c r="A64" s="4" t="s">
        <v>405</v>
      </c>
      <c r="B64" s="4"/>
      <c r="C64" s="567">
        <v>1.522</v>
      </c>
      <c r="D64" s="271"/>
      <c r="E64" s="274">
        <v>0.36</v>
      </c>
      <c r="F64" s="289"/>
      <c r="G64" s="287">
        <v>12.536000000000001</v>
      </c>
      <c r="H64" s="73"/>
      <c r="I64" s="287">
        <v>10.654</v>
      </c>
      <c r="J64" s="249"/>
      <c r="K64" s="567">
        <v>53.475000000000001</v>
      </c>
      <c r="L64" s="271"/>
      <c r="M64" s="272">
        <v>12.8</v>
      </c>
      <c r="N64" s="266"/>
      <c r="O64" s="287">
        <v>444.42500000000007</v>
      </c>
      <c r="P64" s="271"/>
      <c r="Q64" s="287">
        <v>378.69</v>
      </c>
      <c r="R64" s="167"/>
    </row>
    <row r="65" spans="1:18" ht="16.5" thickBot="1">
      <c r="A65" s="4" t="s">
        <v>406</v>
      </c>
      <c r="B65" s="4"/>
      <c r="C65" s="293">
        <f>SUM(C61:C64)</f>
        <v>3267.6610000000001</v>
      </c>
      <c r="D65" s="288"/>
      <c r="E65" s="293">
        <f>SUM(E61:E64)</f>
        <v>3568.4025000000001</v>
      </c>
      <c r="F65" s="288"/>
      <c r="G65" s="293">
        <f>SUM(G61:G64)</f>
        <v>32330.493000000002</v>
      </c>
      <c r="H65" s="288"/>
      <c r="I65" s="293">
        <f>SUM(I61:I64)</f>
        <v>28025.685499999996</v>
      </c>
      <c r="J65" s="288" t="s">
        <v>14</v>
      </c>
      <c r="K65" s="293">
        <f>SUM(K61:K64)</f>
        <v>3235.7934</v>
      </c>
      <c r="L65" s="288"/>
      <c r="M65" s="734">
        <f>SUM(M61:M64)</f>
        <v>3084.0805</v>
      </c>
      <c r="N65" s="288"/>
      <c r="O65" s="293">
        <f>SUM(O61:O64)</f>
        <v>31102.604999999996</v>
      </c>
      <c r="P65" s="288"/>
      <c r="Q65" s="293">
        <f>SUM(Q61:Q64)</f>
        <v>25740.306</v>
      </c>
      <c r="R65" s="167"/>
    </row>
    <row r="66" spans="1:18" ht="16.5" thickTop="1">
      <c r="A66"/>
      <c r="B66" s="4"/>
      <c r="C66"/>
      <c r="D66" s="5"/>
      <c r="E66"/>
      <c r="F66" s="253"/>
      <c r="G66"/>
      <c r="H66" s="5"/>
      <c r="I66"/>
      <c r="J66" s="253"/>
      <c r="K66"/>
      <c r="L66" s="5"/>
      <c r="M66"/>
      <c r="N66" s="254"/>
      <c r="O66"/>
      <c r="P66" s="5"/>
      <c r="Q66"/>
      <c r="R66" s="164"/>
    </row>
    <row r="67" spans="1:18" ht="15.75">
      <c r="A67" s="113"/>
      <c r="B67" s="113"/>
      <c r="C67" s="257"/>
      <c r="D67" s="1"/>
      <c r="E67" s="257"/>
      <c r="F67" s="270"/>
      <c r="G67" s="257"/>
      <c r="H67" s="113"/>
      <c r="I67" s="257"/>
      <c r="J67" s="255"/>
      <c r="K67" s="257"/>
      <c r="L67" s="113"/>
      <c r="M67" s="257"/>
      <c r="N67" s="269"/>
      <c r="O67" s="257"/>
      <c r="P67" s="113"/>
      <c r="Q67" s="257"/>
      <c r="R67" s="164"/>
    </row>
    <row r="68" spans="1:18" ht="15.75">
      <c r="A68" s="113"/>
      <c r="B68" s="113"/>
      <c r="C68" s="113"/>
      <c r="D68" s="113"/>
      <c r="E68" s="113"/>
      <c r="F68" s="255"/>
      <c r="G68" s="113"/>
      <c r="H68" s="113"/>
      <c r="I68" s="113"/>
      <c r="J68" s="255"/>
      <c r="K68" s="113"/>
      <c r="L68" s="113"/>
      <c r="M68" s="113"/>
      <c r="N68" s="256"/>
      <c r="O68" s="113"/>
      <c r="P68" s="113"/>
      <c r="Q68" s="258" t="s">
        <v>479</v>
      </c>
      <c r="R68" s="164"/>
    </row>
    <row r="69" spans="1:18" ht="15.75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5"/>
      <c r="R69" s="164"/>
    </row>
  </sheetData>
  <pageMargins left="0.7" right="0.7" top="0.75" bottom="0.75" header="0.3" footer="0.3"/>
  <pageSetup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54"/>
  <sheetViews>
    <sheetView workbookViewId="0">
      <selection activeCell="A21" sqref="A21:H26"/>
    </sheetView>
  </sheetViews>
  <sheetFormatPr defaultRowHeight="12.75"/>
  <cols>
    <col min="1" max="1" width="54.28515625" customWidth="1"/>
    <col min="2" max="2" width="20.42578125" bestFit="1" customWidth="1"/>
    <col min="3" max="3" width="5.42578125" customWidth="1"/>
    <col min="4" max="4" width="20.42578125" bestFit="1" customWidth="1"/>
  </cols>
  <sheetData>
    <row r="1" spans="1:4" s="163" customFormat="1" ht="15.75">
      <c r="A1" s="746" t="s">
        <v>537</v>
      </c>
      <c r="B1" s="746"/>
      <c r="C1" s="746"/>
      <c r="D1" s="746"/>
    </row>
    <row r="2" spans="1:4" s="163" customFormat="1" ht="15.75">
      <c r="A2" s="746" t="s">
        <v>538</v>
      </c>
      <c r="B2" s="746"/>
      <c r="C2" s="746"/>
      <c r="D2" s="746"/>
    </row>
    <row r="3" spans="1:4" s="163" customFormat="1" ht="15.75">
      <c r="A3" s="534" t="str">
        <f>Page1!A3</f>
        <v>FEBRUARY 28, 2021 and 2020</v>
      </c>
      <c r="B3" s="534"/>
      <c r="C3" s="534"/>
      <c r="D3" s="534"/>
    </row>
    <row r="4" spans="1:4" s="163" customFormat="1" ht="15.75">
      <c r="A4" s="747" t="str">
        <f>Page1!A4</f>
        <v>FY' 2021</v>
      </c>
      <c r="B4" s="747"/>
      <c r="C4" s="747"/>
      <c r="D4" s="747"/>
    </row>
    <row r="5" spans="1:4" ht="15.75">
      <c r="B5" s="307"/>
      <c r="C5" s="307"/>
      <c r="D5" s="307"/>
    </row>
    <row r="6" spans="1:4" ht="15.75">
      <c r="A6" s="307"/>
      <c r="B6" s="140" t="str">
        <f>Page1!B6</f>
        <v>FEBRUARY  2021</v>
      </c>
      <c r="C6" s="593"/>
      <c r="D6" s="141" t="str">
        <f>Page1!D6</f>
        <v>FEBRUARY  2020</v>
      </c>
    </row>
    <row r="7" spans="1:4" ht="15.75">
      <c r="A7" s="307"/>
      <c r="B7" s="538" t="s">
        <v>20</v>
      </c>
      <c r="C7" s="307"/>
      <c r="D7" s="538" t="s">
        <v>21</v>
      </c>
    </row>
    <row r="8" spans="1:4" ht="15.75">
      <c r="A8" s="534" t="s">
        <v>22</v>
      </c>
    </row>
    <row r="9" spans="1:4" ht="15.75">
      <c r="A9" s="307" t="s">
        <v>539</v>
      </c>
      <c r="B9" s="307"/>
      <c r="C9" s="307"/>
      <c r="D9" s="307"/>
    </row>
    <row r="10" spans="1:4" ht="15.75">
      <c r="A10" s="139" t="s">
        <v>200</v>
      </c>
      <c r="B10" s="109">
        <v>832960.65</v>
      </c>
      <c r="C10" s="31"/>
      <c r="D10" s="109">
        <v>1410729.75</v>
      </c>
    </row>
    <row r="11" spans="1:4" ht="15.75">
      <c r="A11" s="139" t="s">
        <v>540</v>
      </c>
      <c r="C11" s="31"/>
    </row>
    <row r="12" spans="1:4" ht="15.75">
      <c r="A12" s="139" t="s">
        <v>541</v>
      </c>
      <c r="B12" s="80">
        <v>1255498.1200000001</v>
      </c>
      <c r="C12" s="80"/>
      <c r="D12" s="80">
        <v>-1548152.76</v>
      </c>
    </row>
    <row r="13" spans="1:4" ht="15.75">
      <c r="A13" s="139" t="s">
        <v>10</v>
      </c>
      <c r="B13" s="80">
        <v>1655115.33</v>
      </c>
      <c r="C13" s="80"/>
      <c r="D13" s="80">
        <v>1789032.92</v>
      </c>
    </row>
    <row r="14" spans="1:4" ht="15.75">
      <c r="A14" s="139" t="s">
        <v>783</v>
      </c>
      <c r="B14" s="80">
        <v>2824394.61</v>
      </c>
      <c r="C14" s="80"/>
      <c r="D14" s="80">
        <v>157802.03</v>
      </c>
    </row>
    <row r="15" spans="1:4" ht="15.75">
      <c r="A15" s="139" t="s">
        <v>542</v>
      </c>
      <c r="B15" s="80">
        <v>4250.0200000000004</v>
      </c>
      <c r="C15" s="80"/>
      <c r="D15" s="80">
        <v>4250.0200000000004</v>
      </c>
    </row>
    <row r="16" spans="1:4" ht="15.75">
      <c r="A16" s="139" t="s">
        <v>1128</v>
      </c>
      <c r="B16" s="80">
        <v>214176.73</v>
      </c>
      <c r="C16" s="80"/>
      <c r="D16" s="80">
        <v>214176.73</v>
      </c>
    </row>
    <row r="17" spans="1:4" ht="15.75" hidden="1">
      <c r="A17" s="139" t="s">
        <v>323</v>
      </c>
      <c r="B17" s="80">
        <v>0</v>
      </c>
      <c r="C17" s="80"/>
      <c r="D17" s="80">
        <v>0</v>
      </c>
    </row>
    <row r="19" spans="1:4" ht="15.75">
      <c r="A19" s="307" t="s">
        <v>322</v>
      </c>
      <c r="B19" s="80" t="s">
        <v>14</v>
      </c>
      <c r="C19" s="80"/>
      <c r="D19" s="80"/>
    </row>
    <row r="20" spans="1:4" ht="15.75">
      <c r="A20" s="139" t="s">
        <v>503</v>
      </c>
      <c r="B20" s="80">
        <v>259116.62</v>
      </c>
      <c r="C20" s="80"/>
      <c r="D20" s="80">
        <v>513361.62</v>
      </c>
    </row>
    <row r="21" spans="1:4" ht="15.75">
      <c r="A21" s="139" t="s">
        <v>543</v>
      </c>
      <c r="B21" s="80">
        <v>566316.65</v>
      </c>
      <c r="C21" s="80"/>
      <c r="D21" s="80">
        <v>415486.8</v>
      </c>
    </row>
    <row r="22" spans="1:4" ht="15.75">
      <c r="A22" s="139" t="s">
        <v>320</v>
      </c>
      <c r="B22" s="80">
        <v>1609025.76</v>
      </c>
      <c r="C22" s="80"/>
      <c r="D22" s="80">
        <v>1793073.85</v>
      </c>
    </row>
    <row r="23" spans="1:4" ht="15.75">
      <c r="A23" s="307" t="s">
        <v>28</v>
      </c>
      <c r="B23" s="310">
        <f>SUM(B10:B22)</f>
        <v>9220854.4900000002</v>
      </c>
      <c r="C23" s="31"/>
      <c r="D23" s="310">
        <f>SUM(D10:D22)</f>
        <v>4749760.96</v>
      </c>
    </row>
    <row r="24" spans="1:4" ht="15.75">
      <c r="A24" s="307"/>
      <c r="B24" s="79"/>
      <c r="C24" s="31"/>
      <c r="D24" s="80"/>
    </row>
    <row r="25" spans="1:4" ht="15.75">
      <c r="A25" s="307" t="s">
        <v>544</v>
      </c>
      <c r="B25" s="80"/>
      <c r="C25" s="31"/>
      <c r="D25" s="80"/>
    </row>
    <row r="26" spans="1:4" ht="15.75">
      <c r="A26" s="307" t="s">
        <v>545</v>
      </c>
      <c r="B26" s="80"/>
      <c r="C26" s="31"/>
      <c r="D26" s="80"/>
    </row>
    <row r="27" spans="1:4" ht="15.75">
      <c r="A27" s="139" t="s">
        <v>200</v>
      </c>
      <c r="B27" s="80">
        <v>885077.61</v>
      </c>
      <c r="C27" s="80"/>
      <c r="D27" s="80">
        <v>908115.13</v>
      </c>
    </row>
    <row r="28" spans="1:4" ht="15.75" hidden="1">
      <c r="A28" s="139" t="s">
        <v>172</v>
      </c>
      <c r="B28" s="80">
        <v>0</v>
      </c>
      <c r="C28" s="80"/>
      <c r="D28" s="80">
        <v>0</v>
      </c>
    </row>
    <row r="29" spans="1:4" ht="15.75" hidden="1">
      <c r="A29" s="139" t="s">
        <v>201</v>
      </c>
      <c r="B29" s="80">
        <v>0</v>
      </c>
      <c r="C29" s="80"/>
      <c r="D29" s="80">
        <v>0</v>
      </c>
    </row>
    <row r="30" spans="1:4" ht="15.75">
      <c r="A30" s="139" t="s">
        <v>546</v>
      </c>
      <c r="B30" s="80">
        <v>160506.43</v>
      </c>
      <c r="C30" s="80"/>
      <c r="D30" s="80">
        <v>0</v>
      </c>
    </row>
    <row r="31" spans="1:4" ht="15.75" hidden="1">
      <c r="A31" s="139" t="s">
        <v>547</v>
      </c>
      <c r="B31" s="80">
        <v>0</v>
      </c>
      <c r="C31" s="80"/>
      <c r="D31" s="80">
        <v>0</v>
      </c>
    </row>
    <row r="32" spans="1:4" ht="15.75">
      <c r="A32" s="139" t="s">
        <v>548</v>
      </c>
      <c r="B32" s="80">
        <v>0</v>
      </c>
      <c r="C32" s="80"/>
      <c r="D32" s="80">
        <v>0</v>
      </c>
    </row>
    <row r="33" spans="1:4" ht="15.75" hidden="1">
      <c r="A33" s="139" t="s">
        <v>549</v>
      </c>
      <c r="B33" s="80">
        <v>0</v>
      </c>
      <c r="C33" s="80"/>
      <c r="D33" s="80">
        <v>0</v>
      </c>
    </row>
    <row r="34" spans="1:4" ht="15.75" hidden="1">
      <c r="A34" s="139" t="s">
        <v>550</v>
      </c>
      <c r="B34" s="80">
        <v>0</v>
      </c>
      <c r="C34" s="80"/>
      <c r="D34" s="80">
        <v>0</v>
      </c>
    </row>
    <row r="35" spans="1:4" ht="15.75">
      <c r="A35" s="139" t="s">
        <v>551</v>
      </c>
      <c r="B35" s="80">
        <v>94052060</v>
      </c>
      <c r="C35" s="80"/>
      <c r="D35" s="80">
        <v>77189791.849999994</v>
      </c>
    </row>
    <row r="36" spans="1:4" ht="15.75" hidden="1">
      <c r="A36" s="139" t="s">
        <v>989</v>
      </c>
      <c r="B36" s="80">
        <v>0</v>
      </c>
      <c r="C36" s="80"/>
      <c r="D36" s="80">
        <v>0</v>
      </c>
    </row>
    <row r="37" spans="1:4" ht="15.75">
      <c r="A37" s="307" t="s">
        <v>552</v>
      </c>
      <c r="B37" s="310">
        <f>SUM(B27:B36)</f>
        <v>95097644.040000007</v>
      </c>
      <c r="C37" s="31"/>
      <c r="D37" s="310">
        <f>SUM(D27:D36)</f>
        <v>78097906.979999989</v>
      </c>
    </row>
    <row r="38" spans="1:4" ht="15.75">
      <c r="A38" s="307"/>
      <c r="B38" s="80"/>
      <c r="C38" s="31"/>
      <c r="D38" s="80"/>
    </row>
    <row r="39" spans="1:4" ht="15.75">
      <c r="A39" s="307" t="s">
        <v>553</v>
      </c>
      <c r="B39" s="79"/>
      <c r="C39" s="31"/>
      <c r="D39" s="79"/>
    </row>
    <row r="40" spans="1:4" ht="15.75">
      <c r="A40" s="307" t="s">
        <v>554</v>
      </c>
      <c r="B40" s="652">
        <v>123383945.19</v>
      </c>
      <c r="C40" s="197"/>
      <c r="D40" s="197">
        <v>121777344.3</v>
      </c>
    </row>
    <row r="41" spans="1:4" ht="15.75">
      <c r="A41" s="307" t="s">
        <v>555</v>
      </c>
      <c r="B41" s="197">
        <v>-56018238.5</v>
      </c>
      <c r="C41" s="197"/>
      <c r="D41" s="197">
        <v>-53453274.420000002</v>
      </c>
    </row>
    <row r="42" spans="1:4" ht="15.75">
      <c r="A42" s="307" t="s">
        <v>556</v>
      </c>
      <c r="B42" s="197">
        <v>-160588.14000000001</v>
      </c>
      <c r="C42" s="197"/>
      <c r="D42" s="197">
        <v>-363722.37</v>
      </c>
    </row>
    <row r="43" spans="1:4" ht="15.75">
      <c r="A43" s="307" t="s">
        <v>557</v>
      </c>
      <c r="B43" s="310">
        <f>SUM(B40:B42)</f>
        <v>67205118.549999997</v>
      </c>
      <c r="C43" s="31"/>
      <c r="D43" s="310">
        <f>SUM(D40:D42)</f>
        <v>67960347.50999999</v>
      </c>
    </row>
    <row r="44" spans="1:4" ht="10.15" customHeight="1">
      <c r="A44" s="307"/>
      <c r="B44" s="79"/>
      <c r="C44" s="79"/>
      <c r="D44" s="79"/>
    </row>
    <row r="45" spans="1:4" ht="15.75">
      <c r="A45" s="307" t="s">
        <v>558</v>
      </c>
      <c r="B45" s="197">
        <v>8911467.6899999995</v>
      </c>
      <c r="C45" s="197"/>
      <c r="D45" s="197">
        <v>4957334.16</v>
      </c>
    </row>
    <row r="46" spans="1:4" ht="15.75">
      <c r="A46" s="307" t="s">
        <v>559</v>
      </c>
      <c r="B46" s="310">
        <f>+B43+B45</f>
        <v>76116586.239999995</v>
      </c>
      <c r="C46" s="31"/>
      <c r="D46" s="310">
        <f>+D43+D45</f>
        <v>72917681.669999987</v>
      </c>
    </row>
    <row r="47" spans="1:4" ht="15.75">
      <c r="A47" s="307"/>
      <c r="B47" s="79"/>
      <c r="C47" s="31"/>
      <c r="D47" s="79"/>
    </row>
    <row r="48" spans="1:4" ht="15.75">
      <c r="A48" s="307" t="s">
        <v>560</v>
      </c>
      <c r="B48" s="79"/>
      <c r="C48" s="31"/>
      <c r="D48" s="79"/>
    </row>
    <row r="49" spans="1:4" ht="15.75" hidden="1">
      <c r="A49" s="307" t="s">
        <v>561</v>
      </c>
      <c r="B49" s="80">
        <v>0</v>
      </c>
      <c r="C49" s="80"/>
      <c r="D49" s="80">
        <v>0</v>
      </c>
    </row>
    <row r="50" spans="1:4" ht="15.75">
      <c r="A50" s="307" t="s">
        <v>562</v>
      </c>
      <c r="B50" s="80">
        <v>739555.44</v>
      </c>
      <c r="C50" s="80"/>
      <c r="D50" s="80">
        <v>4432830.24</v>
      </c>
    </row>
    <row r="51" spans="1:4" ht="15.75">
      <c r="A51" s="182" t="s">
        <v>903</v>
      </c>
      <c r="B51" s="197">
        <v>15817.54</v>
      </c>
      <c r="C51" s="197"/>
      <c r="D51" s="197">
        <v>15817.54</v>
      </c>
    </row>
    <row r="52" spans="1:4" ht="16.5" thickBot="1">
      <c r="A52" s="307" t="s">
        <v>563</v>
      </c>
      <c r="B52" s="539">
        <f>+B23+B37+B46+B50+B51</f>
        <v>181190457.74999997</v>
      </c>
      <c r="C52" s="31"/>
      <c r="D52" s="539">
        <f>+D23+D37+D46+D50+D51</f>
        <v>160213997.38999996</v>
      </c>
    </row>
    <row r="53" spans="1:4" ht="16.5" thickTop="1">
      <c r="A53" s="307"/>
      <c r="B53" s="31"/>
      <c r="C53" s="31"/>
      <c r="D53" s="31"/>
    </row>
    <row r="54" spans="1:4" ht="15.75">
      <c r="A54" s="23"/>
      <c r="B54" s="23"/>
      <c r="C54" s="23"/>
      <c r="D54" s="31" t="s">
        <v>564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6"/>
  <sheetViews>
    <sheetView view="pageBreakPreview" topLeftCell="A7" zoomScaleNormal="100" zoomScaleSheetLayoutView="100" workbookViewId="0">
      <selection activeCell="A21" sqref="A21:H26"/>
    </sheetView>
  </sheetViews>
  <sheetFormatPr defaultRowHeight="12.75"/>
  <cols>
    <col min="1" max="1" width="49.140625" customWidth="1"/>
    <col min="2" max="2" width="20.42578125" bestFit="1" customWidth="1"/>
    <col min="3" max="3" width="6.140625" customWidth="1"/>
    <col min="4" max="4" width="20.42578125" bestFit="1" customWidth="1"/>
  </cols>
  <sheetData>
    <row r="1" spans="1:4" s="163" customFormat="1" ht="15.75">
      <c r="A1" s="748" t="s">
        <v>537</v>
      </c>
      <c r="B1" s="748"/>
      <c r="C1" s="748"/>
      <c r="D1" s="748"/>
    </row>
    <row r="2" spans="1:4" s="163" customFormat="1" ht="15.75">
      <c r="A2" s="748" t="s">
        <v>565</v>
      </c>
      <c r="B2" s="748"/>
      <c r="C2" s="748"/>
      <c r="D2" s="748"/>
    </row>
    <row r="3" spans="1:4" s="163" customFormat="1" ht="15.75">
      <c r="A3" s="536" t="str">
        <f>Page1!A3</f>
        <v>FEBRUARY 28, 2021 and 2020</v>
      </c>
      <c r="B3" s="536"/>
      <c r="C3" s="536"/>
      <c r="D3" s="536"/>
    </row>
    <row r="4" spans="1:4" s="163" customFormat="1" ht="15.75">
      <c r="A4" s="747" t="str">
        <f>Page1!A4</f>
        <v>FY' 2021</v>
      </c>
      <c r="B4" s="747"/>
      <c r="C4" s="747"/>
      <c r="D4" s="747"/>
    </row>
    <row r="5" spans="1:4" ht="15.75">
      <c r="B5" s="26"/>
      <c r="C5" s="26"/>
      <c r="D5" s="26"/>
    </row>
    <row r="6" spans="1:4" ht="15.75">
      <c r="A6" s="26"/>
      <c r="B6" s="308" t="str">
        <f>'Page 10'!B6</f>
        <v>FEBRUARY  2021</v>
      </c>
      <c r="C6" s="538"/>
      <c r="D6" s="308" t="str">
        <f>'Page 10'!D6</f>
        <v>FEBRUARY  2020</v>
      </c>
    </row>
    <row r="7" spans="1:4" ht="15.75">
      <c r="A7" s="25" t="s">
        <v>330</v>
      </c>
      <c r="B7" s="538" t="s">
        <v>20</v>
      </c>
      <c r="C7" s="26"/>
      <c r="D7" s="538" t="s">
        <v>21</v>
      </c>
    </row>
    <row r="8" spans="1:4" ht="15.75">
      <c r="A8" s="307" t="s">
        <v>566</v>
      </c>
      <c r="B8" s="26"/>
      <c r="C8" s="26"/>
      <c r="D8" s="26"/>
    </row>
    <row r="9" spans="1:4" ht="15.75">
      <c r="A9" s="309" t="s">
        <v>567</v>
      </c>
      <c r="B9" s="41">
        <v>4130370.51</v>
      </c>
      <c r="C9" s="26"/>
      <c r="D9" s="41">
        <v>5773974.6799999997</v>
      </c>
    </row>
    <row r="10" spans="1:4" ht="15.75">
      <c r="A10" s="309" t="s">
        <v>568</v>
      </c>
      <c r="B10" s="33">
        <v>2366041</v>
      </c>
      <c r="C10" s="28"/>
      <c r="D10" s="33">
        <v>2168584.87</v>
      </c>
    </row>
    <row r="11" spans="1:4" ht="15.75" hidden="1">
      <c r="A11" s="309" t="s">
        <v>26</v>
      </c>
      <c r="B11" s="33">
        <v>0</v>
      </c>
      <c r="C11" s="28"/>
      <c r="D11" s="33">
        <v>0</v>
      </c>
    </row>
    <row r="12" spans="1:4" ht="15.75" hidden="1">
      <c r="A12" s="309" t="s">
        <v>569</v>
      </c>
      <c r="B12" s="33">
        <v>0</v>
      </c>
      <c r="C12" s="28"/>
      <c r="D12" s="33">
        <v>0</v>
      </c>
    </row>
    <row r="13" spans="1:4" ht="15.75">
      <c r="A13" s="309" t="s">
        <v>570</v>
      </c>
      <c r="B13" s="33">
        <v>931669.91</v>
      </c>
      <c r="C13" s="28"/>
      <c r="D13" s="33">
        <v>1864131.62</v>
      </c>
    </row>
    <row r="14" spans="1:4" ht="15.75">
      <c r="A14" s="309" t="s">
        <v>784</v>
      </c>
      <c r="B14" s="33">
        <v>1609132.27</v>
      </c>
      <c r="C14" s="28"/>
      <c r="D14" s="33">
        <v>1609132.27</v>
      </c>
    </row>
    <row r="15" spans="1:4" ht="15.75">
      <c r="A15" s="26" t="s">
        <v>199</v>
      </c>
      <c r="B15" s="310">
        <f>SUM(B9:B14)</f>
        <v>9037213.6899999995</v>
      </c>
      <c r="C15" s="26"/>
      <c r="D15" s="310">
        <f>SUM(D9:D14)</f>
        <v>11415823.439999999</v>
      </c>
    </row>
    <row r="16" spans="1:4" ht="15.75">
      <c r="A16" s="26" t="s">
        <v>14</v>
      </c>
      <c r="B16" s="27"/>
      <c r="C16" s="26"/>
      <c r="D16" s="27"/>
    </row>
    <row r="17" spans="1:4" ht="15.75">
      <c r="A17" s="26" t="s">
        <v>571</v>
      </c>
      <c r="B17" s="26"/>
      <c r="C17" s="26"/>
      <c r="D17" s="26"/>
    </row>
    <row r="18" spans="1:4" ht="15.75" hidden="1">
      <c r="A18" s="26" t="s">
        <v>572</v>
      </c>
      <c r="B18" s="33">
        <v>0</v>
      </c>
      <c r="C18" s="28"/>
      <c r="D18" s="33">
        <v>0</v>
      </c>
    </row>
    <row r="19" spans="1:4" ht="15.75">
      <c r="A19" s="26" t="s">
        <v>573</v>
      </c>
      <c r="B19" s="33">
        <v>337173.98</v>
      </c>
      <c r="C19" s="28"/>
      <c r="D19" s="33">
        <v>337173.98</v>
      </c>
    </row>
    <row r="20" spans="1:4" ht="15.75">
      <c r="A20" s="26" t="s">
        <v>574</v>
      </c>
      <c r="B20" s="311">
        <f>SUM(B18:B19)</f>
        <v>337173.98</v>
      </c>
      <c r="C20" s="27"/>
      <c r="D20" s="311">
        <f>SUM(D18:D19)</f>
        <v>337173.98</v>
      </c>
    </row>
    <row r="21" spans="1:4" ht="15.75">
      <c r="A21" s="26"/>
      <c r="B21" s="27"/>
      <c r="C21" s="27"/>
      <c r="D21" s="27"/>
    </row>
    <row r="22" spans="1:4" ht="15.75">
      <c r="A22" s="26" t="s">
        <v>575</v>
      </c>
      <c r="B22" s="27"/>
      <c r="C22" s="26"/>
      <c r="D22" s="27"/>
    </row>
    <row r="23" spans="1:4" ht="15.75" hidden="1">
      <c r="A23" s="26" t="s">
        <v>576</v>
      </c>
      <c r="B23" s="27"/>
      <c r="C23" s="26"/>
      <c r="D23" s="27"/>
    </row>
    <row r="24" spans="1:4" ht="15.75" hidden="1">
      <c r="A24" s="26" t="s">
        <v>577</v>
      </c>
      <c r="B24" s="33">
        <v>0</v>
      </c>
      <c r="C24" s="28"/>
      <c r="D24" s="33">
        <v>0</v>
      </c>
    </row>
    <row r="25" spans="1:4" ht="15.75">
      <c r="A25" s="26" t="s">
        <v>868</v>
      </c>
      <c r="B25" s="33">
        <v>75000000</v>
      </c>
      <c r="C25" s="28"/>
      <c r="D25" s="33">
        <v>57500000</v>
      </c>
    </row>
    <row r="26" spans="1:4" ht="15.75" hidden="1">
      <c r="A26" s="26" t="s">
        <v>578</v>
      </c>
      <c r="B26" s="33">
        <v>0</v>
      </c>
      <c r="C26" s="28"/>
      <c r="D26" s="33">
        <v>0</v>
      </c>
    </row>
    <row r="27" spans="1:4" ht="15.75">
      <c r="A27" s="26" t="s">
        <v>579</v>
      </c>
      <c r="B27" s="33">
        <v>2521455.2400000002</v>
      </c>
      <c r="C27" s="28"/>
      <c r="D27" s="33">
        <v>2521455.2400000002</v>
      </c>
    </row>
    <row r="28" spans="1:4" ht="15.75" hidden="1">
      <c r="A28" s="26" t="s">
        <v>580</v>
      </c>
      <c r="B28" s="33">
        <v>0</v>
      </c>
      <c r="C28" s="28"/>
      <c r="D28" s="33">
        <v>0</v>
      </c>
    </row>
    <row r="29" spans="1:4" ht="15.75">
      <c r="A29" s="26" t="s">
        <v>581</v>
      </c>
      <c r="B29" s="311">
        <f>SUM(B24:B28)</f>
        <v>77521455.239999995</v>
      </c>
      <c r="C29" s="26"/>
      <c r="D29" s="311">
        <f>SUM(D24:D28)</f>
        <v>60021455.240000002</v>
      </c>
    </row>
    <row r="30" spans="1:4" ht="15.75">
      <c r="A30" s="26"/>
      <c r="B30" s="27"/>
      <c r="C30" s="26"/>
      <c r="D30" s="27"/>
    </row>
    <row r="31" spans="1:4" ht="15.75">
      <c r="A31" s="26" t="s">
        <v>582</v>
      </c>
      <c r="B31" s="33">
        <v>10359199.77</v>
      </c>
      <c r="C31" s="28"/>
      <c r="D31" s="33">
        <v>10060350.49</v>
      </c>
    </row>
    <row r="32" spans="1:4" ht="15.75">
      <c r="A32" s="309" t="s">
        <v>583</v>
      </c>
      <c r="B32" s="33">
        <v>44298575.109999999</v>
      </c>
      <c r="C32" s="28"/>
      <c r="D32" s="33">
        <v>44298575.109999999</v>
      </c>
    </row>
    <row r="33" spans="1:4" ht="15.75">
      <c r="A33" s="309" t="s">
        <v>308</v>
      </c>
      <c r="B33" s="33">
        <v>12103419.609999999</v>
      </c>
      <c r="C33" s="28"/>
      <c r="D33" s="33">
        <v>12889739.41</v>
      </c>
    </row>
    <row r="34" spans="1:4" ht="15.75">
      <c r="A34" s="672" t="s">
        <v>904</v>
      </c>
      <c r="B34" s="15">
        <v>1508198.35</v>
      </c>
      <c r="C34" s="12"/>
      <c r="D34" s="15">
        <v>1508198.35</v>
      </c>
    </row>
    <row r="35" spans="1:4" ht="15.75">
      <c r="A35" s="26" t="s">
        <v>584</v>
      </c>
      <c r="B35" s="33">
        <v>9546370.8599999994</v>
      </c>
      <c r="C35" s="28"/>
      <c r="D35" s="33">
        <v>9546370.8599999994</v>
      </c>
    </row>
    <row r="36" spans="1:4" ht="15.75" hidden="1">
      <c r="A36" s="26" t="s">
        <v>585</v>
      </c>
      <c r="B36" s="33">
        <v>0</v>
      </c>
      <c r="C36" s="28"/>
      <c r="D36" s="33">
        <v>0</v>
      </c>
    </row>
    <row r="37" spans="1:4" ht="15.75">
      <c r="A37" s="26" t="s">
        <v>586</v>
      </c>
      <c r="B37" s="311">
        <f>+B29+B20+B15+B31+B35+B36+B32+B33+B34</f>
        <v>164711606.60999998</v>
      </c>
      <c r="C37" s="26"/>
      <c r="D37" s="311">
        <f>+D29+D20+D15+D31+D35+D36+D32+D33+D34</f>
        <v>150077686.88</v>
      </c>
    </row>
    <row r="38" spans="1:4" ht="15.75">
      <c r="A38" s="26"/>
      <c r="B38" s="26"/>
      <c r="C38" s="26"/>
      <c r="D38" s="26"/>
    </row>
    <row r="39" spans="1:4" ht="15.75">
      <c r="A39" s="26" t="s">
        <v>587</v>
      </c>
      <c r="B39" s="27"/>
      <c r="C39" s="26"/>
      <c r="D39" s="27"/>
    </row>
    <row r="40" spans="1:4" ht="15.75">
      <c r="A40" s="26" t="s">
        <v>588</v>
      </c>
      <c r="B40" s="33">
        <v>92647191</v>
      </c>
      <c r="C40" s="28"/>
      <c r="D40" s="33">
        <v>90086018.280000001</v>
      </c>
    </row>
    <row r="41" spans="1:4" ht="15.75">
      <c r="A41" s="26" t="s">
        <v>589</v>
      </c>
      <c r="B41" s="33">
        <v>547903.63</v>
      </c>
      <c r="C41" s="28"/>
      <c r="D41" s="33">
        <v>570941.15</v>
      </c>
    </row>
    <row r="42" spans="1:4" ht="15.75">
      <c r="A42" s="26" t="s">
        <v>590</v>
      </c>
      <c r="B42" s="33">
        <v>-76716243.489999995</v>
      </c>
      <c r="C42" s="28"/>
      <c r="D42" s="33">
        <v>-80520648.920000002</v>
      </c>
    </row>
    <row r="43" spans="1:4" ht="15.75">
      <c r="A43" s="26" t="s">
        <v>591</v>
      </c>
      <c r="B43" s="312">
        <f>SUM(B40:B42)</f>
        <v>16478851.140000001</v>
      </c>
      <c r="C43" s="26"/>
      <c r="D43" s="312">
        <f>SUM(D40:D42)</f>
        <v>10136310.510000005</v>
      </c>
    </row>
    <row r="44" spans="1:4" ht="16.5" thickBot="1">
      <c r="A44" s="26" t="s">
        <v>592</v>
      </c>
      <c r="B44" s="42">
        <f>+B43+B37</f>
        <v>181190457.75</v>
      </c>
      <c r="C44" s="26"/>
      <c r="D44" s="42">
        <f>+D43+D37</f>
        <v>160213997.38999999</v>
      </c>
    </row>
    <row r="45" spans="1:4" ht="16.5" thickTop="1">
      <c r="A45" s="26"/>
      <c r="B45" s="27"/>
      <c r="C45" s="25"/>
      <c r="D45" s="27"/>
    </row>
    <row r="46" spans="1:4" ht="15.75">
      <c r="A46" s="26"/>
      <c r="C46" s="26"/>
      <c r="D46" s="80" t="s">
        <v>593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59"/>
  <sheetViews>
    <sheetView topLeftCell="A20" workbookViewId="0">
      <selection activeCell="A21" sqref="A21:H26"/>
    </sheetView>
  </sheetViews>
  <sheetFormatPr defaultRowHeight="12.75"/>
  <cols>
    <col min="1" max="1" width="53.7109375" customWidth="1"/>
    <col min="2" max="2" width="15.5703125" customWidth="1"/>
    <col min="3" max="3" width="2.140625" customWidth="1"/>
    <col min="4" max="4" width="15.5703125" customWidth="1"/>
    <col min="7" max="7" width="13.5703125" bestFit="1" customWidth="1"/>
    <col min="8" max="8" width="10.28515625" bestFit="1" customWidth="1"/>
    <col min="9" max="9" width="11.85546875" bestFit="1" customWidth="1"/>
  </cols>
  <sheetData>
    <row r="1" spans="1:4" s="163" customFormat="1" ht="15.75">
      <c r="A1" s="534" t="s">
        <v>537</v>
      </c>
      <c r="B1" s="534"/>
      <c r="C1" s="534"/>
      <c r="D1" s="534"/>
    </row>
    <row r="2" spans="1:4" s="163" customFormat="1" ht="15.75">
      <c r="A2" s="534" t="s">
        <v>594</v>
      </c>
      <c r="B2" s="534"/>
      <c r="C2" s="534"/>
      <c r="D2" s="534"/>
    </row>
    <row r="3" spans="1:4" s="163" customFormat="1" ht="15.75">
      <c r="A3" s="534" t="s">
        <v>595</v>
      </c>
      <c r="B3" s="534"/>
      <c r="C3" s="534"/>
      <c r="D3" s="534"/>
    </row>
    <row r="4" spans="1:4" s="163" customFormat="1" ht="15.75">
      <c r="A4" s="313" t="str">
        <f>'Page 10'!A3</f>
        <v>FEBRUARY 28, 2021 and 2020</v>
      </c>
      <c r="B4" s="649"/>
      <c r="C4" s="649"/>
      <c r="D4" s="649"/>
    </row>
    <row r="5" spans="1:4" s="163" customFormat="1" ht="15.75">
      <c r="A5" s="146" t="str">
        <f>Page1!A4</f>
        <v>FY' 2021</v>
      </c>
      <c r="B5" s="313"/>
      <c r="C5" s="313"/>
      <c r="D5" s="313"/>
    </row>
    <row r="6" spans="1:4" ht="15.75">
      <c r="A6" s="313"/>
      <c r="B6" s="314" t="s">
        <v>1132</v>
      </c>
      <c r="C6" s="314"/>
      <c r="D6" s="314" t="s">
        <v>112</v>
      </c>
    </row>
    <row r="7" spans="1:4" ht="15.75">
      <c r="A7" s="315"/>
      <c r="B7" s="573" t="s">
        <v>934</v>
      </c>
      <c r="C7" s="316"/>
      <c r="D7" s="574" t="s">
        <v>821</v>
      </c>
    </row>
    <row r="8" spans="1:4" ht="15.75">
      <c r="A8" s="317"/>
      <c r="B8" s="316"/>
      <c r="C8" s="316"/>
      <c r="D8" s="318"/>
    </row>
    <row r="9" spans="1:4" ht="15.75">
      <c r="A9" s="319" t="s">
        <v>159</v>
      </c>
      <c r="B9" s="317"/>
      <c r="C9" s="317"/>
      <c r="D9" s="320"/>
    </row>
    <row r="10" spans="1:4" ht="15.75">
      <c r="A10" s="321"/>
      <c r="B10" s="322"/>
      <c r="C10" s="322"/>
      <c r="D10" s="320"/>
    </row>
    <row r="11" spans="1:4" ht="15.75">
      <c r="A11" s="321" t="s">
        <v>160</v>
      </c>
      <c r="B11" s="323">
        <v>2695577.169999999</v>
      </c>
      <c r="C11" s="323"/>
      <c r="D11" s="323">
        <v>-3997585.3399999887</v>
      </c>
    </row>
    <row r="12" spans="1:4" ht="15.75">
      <c r="A12" s="321"/>
      <c r="B12" s="324"/>
      <c r="C12" s="324"/>
      <c r="D12" s="325"/>
    </row>
    <row r="13" spans="1:4" ht="15.75">
      <c r="A13" s="319" t="s">
        <v>161</v>
      </c>
      <c r="B13" s="324"/>
      <c r="C13" s="324"/>
      <c r="D13" s="325"/>
    </row>
    <row r="14" spans="1:4" ht="15.75" hidden="1">
      <c r="A14" s="321" t="s">
        <v>162</v>
      </c>
      <c r="B14" s="325">
        <v>0</v>
      </c>
      <c r="C14" s="325"/>
      <c r="D14" s="325">
        <v>0</v>
      </c>
    </row>
    <row r="15" spans="1:4" ht="15.75">
      <c r="A15" s="321" t="s">
        <v>869</v>
      </c>
      <c r="B15" s="325">
        <v>0</v>
      </c>
      <c r="C15" s="325"/>
      <c r="D15" s="325">
        <v>0</v>
      </c>
    </row>
    <row r="16" spans="1:4" ht="15.75" hidden="1">
      <c r="A16" s="321" t="s">
        <v>785</v>
      </c>
      <c r="B16" s="325">
        <v>0</v>
      </c>
      <c r="C16" s="325"/>
      <c r="D16" s="325">
        <v>0</v>
      </c>
    </row>
    <row r="17" spans="1:9" ht="15.75">
      <c r="A17" s="321" t="s">
        <v>163</v>
      </c>
      <c r="B17" s="325">
        <v>-84860.5</v>
      </c>
      <c r="C17" s="325"/>
      <c r="D17" s="325">
        <v>-118774.57</v>
      </c>
    </row>
    <row r="18" spans="1:9" ht="15.75" hidden="1">
      <c r="A18" s="321" t="s">
        <v>596</v>
      </c>
      <c r="B18" s="325">
        <v>0</v>
      </c>
      <c r="C18" s="325"/>
      <c r="D18" s="325">
        <v>0</v>
      </c>
    </row>
    <row r="19" spans="1:9" ht="15.75">
      <c r="A19" s="321" t="s">
        <v>164</v>
      </c>
      <c r="B19" s="325">
        <v>-3444919.7199999932</v>
      </c>
      <c r="C19" s="325"/>
      <c r="D19" s="325">
        <v>-6814191.4600000046</v>
      </c>
      <c r="G19" s="557"/>
      <c r="I19" s="130"/>
    </row>
    <row r="20" spans="1:9" ht="15.75">
      <c r="A20" s="321" t="s">
        <v>165</v>
      </c>
      <c r="B20" s="325">
        <v>577616.5</v>
      </c>
      <c r="C20" s="325"/>
      <c r="D20" s="325">
        <v>2795700</v>
      </c>
    </row>
    <row r="21" spans="1:9" ht="15.75">
      <c r="A21" s="26" t="s">
        <v>494</v>
      </c>
      <c r="B21" s="325">
        <v>51208.68</v>
      </c>
      <c r="C21" s="325"/>
      <c r="D21" s="325">
        <v>288808.25</v>
      </c>
    </row>
    <row r="22" spans="1:9" ht="15.75" hidden="1">
      <c r="A22" s="321" t="s">
        <v>195</v>
      </c>
      <c r="B22" s="325">
        <v>0</v>
      </c>
      <c r="C22" s="325"/>
      <c r="D22" s="325">
        <v>0</v>
      </c>
      <c r="G22" s="575"/>
    </row>
    <row r="23" spans="1:9" ht="15.75" hidden="1">
      <c r="A23" s="321" t="s">
        <v>597</v>
      </c>
      <c r="B23" s="326">
        <v>0</v>
      </c>
      <c r="C23" s="325"/>
      <c r="D23" s="599">
        <v>0</v>
      </c>
      <c r="G23" s="130"/>
    </row>
    <row r="24" spans="1:9" ht="15.75">
      <c r="A24" s="321" t="s">
        <v>598</v>
      </c>
      <c r="B24" s="327">
        <f>SUM(B14:B23)</f>
        <v>-2900955.0399999931</v>
      </c>
      <c r="C24" s="325"/>
      <c r="D24" s="327">
        <f>SUM(D14:D23)</f>
        <v>-3848457.7800000049</v>
      </c>
    </row>
    <row r="25" spans="1:9" ht="15.75">
      <c r="A25" s="321"/>
      <c r="B25" s="324"/>
      <c r="C25" s="324"/>
      <c r="D25" s="325"/>
    </row>
    <row r="26" spans="1:9" ht="15.75">
      <c r="A26" s="319" t="s">
        <v>166</v>
      </c>
      <c r="B26" s="324"/>
      <c r="C26" s="324"/>
      <c r="D26" s="325"/>
    </row>
    <row r="27" spans="1:9" ht="15.75">
      <c r="A27" s="321" t="s">
        <v>167</v>
      </c>
      <c r="B27" s="325">
        <v>4083.0599999999995</v>
      </c>
      <c r="C27" s="325"/>
      <c r="D27" s="325">
        <v>4183.1099999999997</v>
      </c>
      <c r="H27" s="85"/>
    </row>
    <row r="28" spans="1:9" ht="15.75" hidden="1">
      <c r="A28" s="321" t="s">
        <v>599</v>
      </c>
      <c r="B28" s="617">
        <v>0</v>
      </c>
      <c r="C28" s="617"/>
      <c r="D28" s="618">
        <v>0</v>
      </c>
    </row>
    <row r="29" spans="1:9" ht="15.75">
      <c r="A29" s="321" t="s">
        <v>600</v>
      </c>
      <c r="B29" s="328">
        <f>SUM(B27:B28)</f>
        <v>4083.0599999999995</v>
      </c>
      <c r="C29" s="325"/>
      <c r="D29" s="328">
        <f>SUM(D27:D28)</f>
        <v>4183.1099999999997</v>
      </c>
    </row>
    <row r="30" spans="1:9" ht="15.75">
      <c r="A30" s="321"/>
      <c r="B30" s="324"/>
      <c r="C30" s="324"/>
      <c r="D30" s="325"/>
    </row>
    <row r="31" spans="1:9" ht="15.75">
      <c r="A31" s="321" t="s">
        <v>168</v>
      </c>
      <c r="B31" s="333">
        <v>-201294.809999994</v>
      </c>
      <c r="C31" s="325"/>
      <c r="D31" s="599">
        <v>-7841860.0099999942</v>
      </c>
      <c r="F31" s="130"/>
    </row>
    <row r="32" spans="1:9" ht="15.75">
      <c r="A32" s="321" t="s">
        <v>169</v>
      </c>
      <c r="B32" s="629">
        <v>1919333.07</v>
      </c>
      <c r="C32" s="329"/>
      <c r="D32" s="629">
        <v>9761193.0800000001</v>
      </c>
    </row>
    <row r="33" spans="1:6" ht="16.5" thickBot="1">
      <c r="A33" s="321" t="s">
        <v>170</v>
      </c>
      <c r="B33" s="576">
        <f>SUM(B31:B32)</f>
        <v>1718038.2600000061</v>
      </c>
      <c r="C33" s="329"/>
      <c r="D33" s="576">
        <f>SUM(D31:D32)</f>
        <v>1919333.0700000059</v>
      </c>
      <c r="F33" s="260"/>
    </row>
    <row r="34" spans="1:6" ht="16.5" thickTop="1">
      <c r="A34" s="330"/>
      <c r="B34" s="324"/>
      <c r="C34" s="324"/>
      <c r="D34" s="325"/>
    </row>
    <row r="35" spans="1:6" ht="15.75">
      <c r="A35" s="43" t="s">
        <v>171</v>
      </c>
      <c r="B35" s="317"/>
      <c r="C35" s="317"/>
      <c r="D35" s="331"/>
    </row>
    <row r="36" spans="1:6" ht="15.75">
      <c r="A36" s="332" t="s">
        <v>601</v>
      </c>
      <c r="B36" s="322"/>
      <c r="C36" s="322"/>
      <c r="D36" s="320"/>
    </row>
    <row r="37" spans="1:6" ht="15.75">
      <c r="A37" s="43" t="s">
        <v>602</v>
      </c>
      <c r="B37" s="325">
        <v>-2153574.9399999976</v>
      </c>
      <c r="C37" s="325"/>
      <c r="D37" s="333">
        <v>3991882.8700000048</v>
      </c>
    </row>
    <row r="38" spans="1:6" ht="15.75">
      <c r="A38" s="43" t="s">
        <v>603</v>
      </c>
      <c r="B38" s="325"/>
      <c r="C38" s="325"/>
      <c r="D38" s="333"/>
    </row>
    <row r="39" spans="1:6" ht="15.75">
      <c r="A39" s="43" t="s">
        <v>604</v>
      </c>
      <c r="B39" s="325"/>
      <c r="C39" s="325"/>
      <c r="D39" s="333"/>
    </row>
    <row r="40" spans="1:6" ht="15.75">
      <c r="A40" s="334" t="s">
        <v>446</v>
      </c>
      <c r="B40" s="325">
        <v>1762972.7700000033</v>
      </c>
      <c r="C40" s="325"/>
      <c r="D40" s="333">
        <v>2397884.8399999961</v>
      </c>
    </row>
    <row r="41" spans="1:6" ht="15.75">
      <c r="A41" s="334" t="s">
        <v>605</v>
      </c>
      <c r="B41" s="325">
        <v>-125005.68</v>
      </c>
      <c r="C41" s="325"/>
      <c r="D41" s="333">
        <v>-203134.22999999998</v>
      </c>
    </row>
    <row r="42" spans="1:6" ht="15.75" hidden="1">
      <c r="A42" s="334" t="s">
        <v>606</v>
      </c>
      <c r="B42" s="326">
        <v>0</v>
      </c>
      <c r="C42" s="325"/>
      <c r="D42" s="335">
        <v>0</v>
      </c>
    </row>
    <row r="43" spans="1:6" ht="15.75">
      <c r="A43" s="43" t="s">
        <v>607</v>
      </c>
      <c r="B43" s="325"/>
      <c r="C43" s="325"/>
      <c r="D43" s="333"/>
    </row>
    <row r="44" spans="1:6" ht="15.75">
      <c r="A44" s="336" t="s">
        <v>11</v>
      </c>
      <c r="B44" s="325">
        <v>2301666.7199999988</v>
      </c>
      <c r="C44" s="325"/>
      <c r="D44" s="333">
        <v>-862657.86999999918</v>
      </c>
    </row>
    <row r="45" spans="1:6" ht="15.75">
      <c r="A45" s="336" t="s">
        <v>322</v>
      </c>
      <c r="B45" s="325">
        <v>-98714.689999999944</v>
      </c>
      <c r="C45" s="325"/>
      <c r="D45" s="333">
        <v>-175163.02000000002</v>
      </c>
    </row>
    <row r="46" spans="1:6" ht="15.75" hidden="1">
      <c r="A46" s="307" t="s">
        <v>608</v>
      </c>
      <c r="B46" s="325">
        <v>0</v>
      </c>
      <c r="C46" s="325"/>
      <c r="D46" s="333">
        <v>0</v>
      </c>
    </row>
    <row r="47" spans="1:6" ht="15.75">
      <c r="A47" s="336" t="s">
        <v>320</v>
      </c>
      <c r="B47" s="325">
        <v>283131.32000000007</v>
      </c>
      <c r="C47" s="325"/>
      <c r="D47" s="333">
        <v>-509806.3600000001</v>
      </c>
    </row>
    <row r="48" spans="1:6" ht="15.75">
      <c r="A48" s="336" t="s">
        <v>609</v>
      </c>
      <c r="B48" s="325">
        <v>8312402.6999999974</v>
      </c>
      <c r="C48" s="325"/>
      <c r="D48" s="333">
        <v>-8214470.769999993</v>
      </c>
    </row>
    <row r="49" spans="1:4" ht="15.75">
      <c r="A49" s="336" t="s">
        <v>323</v>
      </c>
      <c r="B49" s="325">
        <v>-1042054.39</v>
      </c>
      <c r="C49" s="325"/>
      <c r="D49" s="333">
        <v>-4231769.0999999996</v>
      </c>
    </row>
    <row r="50" spans="1:4" ht="15.75" hidden="1">
      <c r="A50" s="336" t="s">
        <v>610</v>
      </c>
      <c r="B50" s="326">
        <v>0</v>
      </c>
      <c r="C50" s="325"/>
      <c r="D50" s="337">
        <v>0</v>
      </c>
    </row>
    <row r="51" spans="1:4" ht="15.75">
      <c r="A51" s="336" t="s">
        <v>567</v>
      </c>
      <c r="B51" s="325">
        <v>-1027514.2700000005</v>
      </c>
      <c r="C51" s="325"/>
      <c r="D51" s="325">
        <v>263054.47000000067</v>
      </c>
    </row>
    <row r="52" spans="1:4" ht="15.75">
      <c r="A52" s="336" t="s">
        <v>568</v>
      </c>
      <c r="B52" s="325">
        <v>312210.85999999987</v>
      </c>
      <c r="C52" s="325"/>
      <c r="D52" s="325">
        <v>409216.1100000001</v>
      </c>
    </row>
    <row r="53" spans="1:4" ht="15.75" hidden="1">
      <c r="A53" s="336" t="s">
        <v>611</v>
      </c>
      <c r="B53" s="338">
        <v>0</v>
      </c>
      <c r="C53" s="325"/>
      <c r="D53" s="325">
        <v>0</v>
      </c>
    </row>
    <row r="54" spans="1:4" ht="15.75">
      <c r="A54" s="12" t="s">
        <v>612</v>
      </c>
      <c r="B54" s="338">
        <v>-8562385.7100000028</v>
      </c>
      <c r="C54" s="325"/>
      <c r="D54" s="325">
        <v>-786319.79999999888</v>
      </c>
    </row>
    <row r="55" spans="1:4" ht="15.75">
      <c r="A55" s="12" t="s">
        <v>613</v>
      </c>
      <c r="B55" s="338">
        <v>2462183.2000000002</v>
      </c>
      <c r="C55" s="325"/>
      <c r="D55" s="325">
        <v>3693274.8000000003</v>
      </c>
    </row>
    <row r="56" spans="1:4" ht="15.75">
      <c r="A56" s="339" t="s">
        <v>614</v>
      </c>
      <c r="B56" s="325">
        <v>270259.27999999933</v>
      </c>
      <c r="C56" s="325"/>
      <c r="D56" s="325">
        <v>230422.72000000067</v>
      </c>
    </row>
    <row r="57" spans="1:4" ht="16.5" thickBot="1">
      <c r="A57" s="340" t="s">
        <v>160</v>
      </c>
      <c r="B57" s="577">
        <f>SUM(B37:B56)</f>
        <v>2695577.169999999</v>
      </c>
      <c r="C57" s="320"/>
      <c r="D57" s="577">
        <f>SUM(D37:D56)</f>
        <v>-3997585.3399999887</v>
      </c>
    </row>
    <row r="58" spans="1:4" ht="16.5" thickTop="1">
      <c r="A58" s="341"/>
      <c r="B58" s="324"/>
      <c r="C58" s="324"/>
      <c r="D58" s="342"/>
    </row>
    <row r="59" spans="1:4" ht="15.75">
      <c r="A59" s="331"/>
      <c r="B59" s="325"/>
      <c r="C59" s="325"/>
      <c r="D59" s="343" t="s">
        <v>615</v>
      </c>
    </row>
  </sheetData>
  <pageMargins left="0.7" right="0.7" top="0.75" bottom="0.75" header="0.3" footer="0.3"/>
  <pageSetup scale="9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topLeftCell="A23" workbookViewId="0">
      <selection activeCell="A21" sqref="A21:H26"/>
    </sheetView>
  </sheetViews>
  <sheetFormatPr defaultRowHeight="12.75"/>
  <cols>
    <col min="1" max="1" width="35.42578125" customWidth="1"/>
    <col min="2" max="2" width="15.28515625" customWidth="1"/>
    <col min="3" max="3" width="2" customWidth="1"/>
    <col min="4" max="4" width="15.28515625" bestFit="1" customWidth="1"/>
    <col min="5" max="5" width="1.7109375" customWidth="1"/>
    <col min="6" max="6" width="16.85546875" customWidth="1"/>
    <col min="7" max="7" width="1.5703125" customWidth="1"/>
    <col min="8" max="8" width="15.28515625" bestFit="1" customWidth="1"/>
    <col min="9" max="9" width="2" customWidth="1"/>
    <col min="10" max="10" width="8.7109375" style="362" customWidth="1"/>
  </cols>
  <sheetData>
    <row r="1" spans="1:10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s="163" customFormat="1" ht="15.75">
      <c r="A2" s="536" t="s">
        <v>616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0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0" ht="15.75">
      <c r="A4" s="534" t="str">
        <f>'Page 10'!A3</f>
        <v>FEBRUARY 28, 2021 and 2020</v>
      </c>
      <c r="B4" s="24"/>
      <c r="C4" s="24"/>
      <c r="D4" s="24"/>
      <c r="E4" s="24"/>
      <c r="F4" s="24"/>
      <c r="G4" s="24"/>
      <c r="H4" s="24"/>
      <c r="I4" s="24"/>
      <c r="J4" s="181"/>
    </row>
    <row r="5" spans="1:10" ht="15.75">
      <c r="A5" s="344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181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181"/>
    </row>
    <row r="7" spans="1:10" ht="15.75">
      <c r="A7" s="13"/>
      <c r="B7" s="13"/>
      <c r="C7" s="13"/>
      <c r="D7" s="13"/>
      <c r="E7" s="13"/>
      <c r="F7" s="744"/>
      <c r="G7" s="744"/>
      <c r="H7" s="744"/>
      <c r="I7" s="13"/>
      <c r="J7" s="345"/>
    </row>
    <row r="8" spans="1:10" ht="15.75">
      <c r="A8" s="25"/>
      <c r="B8" s="744" t="s">
        <v>305</v>
      </c>
      <c r="C8" s="744"/>
      <c r="D8" s="744"/>
      <c r="E8" s="136"/>
      <c r="F8" s="13" t="s">
        <v>617</v>
      </c>
      <c r="G8" s="97"/>
      <c r="H8" s="97"/>
      <c r="I8" s="25"/>
      <c r="J8" s="346" t="s">
        <v>618</v>
      </c>
    </row>
    <row r="9" spans="1:10" ht="15.75">
      <c r="A9" s="25"/>
      <c r="B9" s="538" t="s">
        <v>20</v>
      </c>
      <c r="C9" s="25"/>
      <c r="D9" s="538" t="s">
        <v>21</v>
      </c>
      <c r="E9" s="25"/>
      <c r="F9" s="538" t="s">
        <v>20</v>
      </c>
      <c r="G9" s="25"/>
      <c r="H9" s="538" t="s">
        <v>21</v>
      </c>
      <c r="I9" s="25"/>
      <c r="J9" s="346" t="s">
        <v>70</v>
      </c>
    </row>
    <row r="10" spans="1:10" ht="15.7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181"/>
    </row>
    <row r="11" spans="1:10" ht="15.75">
      <c r="A11" s="26" t="s">
        <v>619</v>
      </c>
      <c r="B11" s="41">
        <v>748571.19</v>
      </c>
      <c r="C11" s="26"/>
      <c r="D11" s="41">
        <v>822839.53</v>
      </c>
      <c r="E11" s="26"/>
      <c r="F11" s="41">
        <v>6294390.54</v>
      </c>
      <c r="G11" s="26"/>
      <c r="H11" s="41">
        <v>6228522.8699999992</v>
      </c>
      <c r="I11" s="26"/>
      <c r="J11" s="347">
        <v>1.0575167078097421</v>
      </c>
    </row>
    <row r="12" spans="1:10" ht="15.75">
      <c r="A12" s="26" t="s">
        <v>620</v>
      </c>
      <c r="B12" s="27">
        <v>663661.72</v>
      </c>
      <c r="C12" s="27"/>
      <c r="D12" s="27">
        <v>786482.16999999993</v>
      </c>
      <c r="E12" s="27"/>
      <c r="F12" s="27">
        <v>5518696.7400000002</v>
      </c>
      <c r="G12" s="27"/>
      <c r="H12" s="27">
        <v>4643107.92</v>
      </c>
      <c r="I12" s="119"/>
      <c r="J12" s="347">
        <v>18.857817545623629</v>
      </c>
    </row>
    <row r="13" spans="1:10" ht="15.75">
      <c r="A13" s="26" t="s">
        <v>621</v>
      </c>
      <c r="B13" s="27">
        <v>35877.01</v>
      </c>
      <c r="C13" s="27" t="s">
        <v>14</v>
      </c>
      <c r="D13" s="27">
        <v>36349.83</v>
      </c>
      <c r="E13" s="27"/>
      <c r="F13" s="27">
        <v>433143.54999999993</v>
      </c>
      <c r="G13" s="27" t="s">
        <v>14</v>
      </c>
      <c r="H13" s="27">
        <v>333837.81999999995</v>
      </c>
      <c r="I13" s="27" t="s">
        <v>14</v>
      </c>
      <c r="J13" s="347">
        <v>29.746698561594968</v>
      </c>
    </row>
    <row r="14" spans="1:10" ht="15.75">
      <c r="A14" s="26" t="s">
        <v>78</v>
      </c>
      <c r="B14" s="27">
        <v>770598.42999999993</v>
      </c>
      <c r="C14" s="27" t="s">
        <v>14</v>
      </c>
      <c r="D14" s="27">
        <v>752640.47</v>
      </c>
      <c r="E14" s="27"/>
      <c r="F14" s="27">
        <v>5477305.8300000001</v>
      </c>
      <c r="G14" s="27" t="s">
        <v>14</v>
      </c>
      <c r="H14" s="27">
        <v>7272280.0099999988</v>
      </c>
      <c r="I14" s="27" t="s">
        <v>14</v>
      </c>
      <c r="J14" s="347">
        <v>-24.6824129094556</v>
      </c>
    </row>
    <row r="15" spans="1:10" ht="15.75">
      <c r="A15" s="26" t="s">
        <v>622</v>
      </c>
      <c r="B15" s="27">
        <v>48592.520000000004</v>
      </c>
      <c r="C15" s="27"/>
      <c r="D15" s="27">
        <v>59593.09</v>
      </c>
      <c r="E15" s="27"/>
      <c r="F15" s="27">
        <v>416353.16000000003</v>
      </c>
      <c r="G15" s="27"/>
      <c r="H15" s="27">
        <v>403606.26</v>
      </c>
      <c r="I15" s="27"/>
      <c r="J15" s="347">
        <v>3.1582513115629136</v>
      </c>
    </row>
    <row r="16" spans="1:10" ht="15.75" hidden="1">
      <c r="A16" s="26" t="s">
        <v>623</v>
      </c>
      <c r="B16" s="27">
        <v>0</v>
      </c>
      <c r="C16" s="27"/>
      <c r="D16" s="27">
        <v>0</v>
      </c>
      <c r="E16" s="27"/>
      <c r="F16" s="27">
        <v>0</v>
      </c>
      <c r="G16" s="27"/>
      <c r="H16" s="27">
        <v>0</v>
      </c>
      <c r="I16" s="27"/>
      <c r="J16" s="347">
        <v>0</v>
      </c>
    </row>
    <row r="17" spans="1:10" ht="15.75">
      <c r="A17" s="26" t="s">
        <v>82</v>
      </c>
      <c r="B17" s="27">
        <v>26135</v>
      </c>
      <c r="C17" s="33"/>
      <c r="D17" s="27">
        <v>33705.81</v>
      </c>
      <c r="E17" s="33"/>
      <c r="F17" s="27">
        <v>230655.68</v>
      </c>
      <c r="G17" s="33"/>
      <c r="H17" s="27">
        <v>590193.30000000005</v>
      </c>
      <c r="I17" s="28"/>
      <c r="J17" s="347">
        <v>-60.918621068724434</v>
      </c>
    </row>
    <row r="18" spans="1:10" ht="15.75">
      <c r="A18" s="26" t="s">
        <v>624</v>
      </c>
      <c r="B18" s="27">
        <v>-73338.880000000005</v>
      </c>
      <c r="C18" s="27"/>
      <c r="D18" s="27">
        <v>-323252.02</v>
      </c>
      <c r="E18" s="27"/>
      <c r="F18" s="27">
        <v>-488741.78</v>
      </c>
      <c r="G18" s="27"/>
      <c r="H18" s="27">
        <v>-588182.25000000012</v>
      </c>
      <c r="I18" s="26"/>
      <c r="J18" s="630">
        <v>16.90640443501994</v>
      </c>
    </row>
    <row r="19" spans="1:10" ht="15.75">
      <c r="A19" s="26" t="s">
        <v>84</v>
      </c>
      <c r="B19" s="348">
        <f>SUM(B11:B18)</f>
        <v>2220096.9899999998</v>
      </c>
      <c r="C19" s="27" t="s">
        <v>14</v>
      </c>
      <c r="D19" s="348">
        <f>SUM(D11:D18)</f>
        <v>2168358.88</v>
      </c>
      <c r="E19" s="27"/>
      <c r="F19" s="348">
        <f>SUM(F11:F18)</f>
        <v>17881803.720000003</v>
      </c>
      <c r="G19" s="27" t="s">
        <v>14</v>
      </c>
      <c r="H19" s="348">
        <f>SUM(H11:H18)</f>
        <v>18883365.93</v>
      </c>
      <c r="I19" s="27" t="s">
        <v>14</v>
      </c>
      <c r="J19" s="348">
        <f>(F19-H19)/ABS(H19)*100</f>
        <v>-5.3039389996081976</v>
      </c>
    </row>
    <row r="20" spans="1:10" ht="15.75">
      <c r="A20" s="26"/>
      <c r="B20" s="349" t="s">
        <v>14</v>
      </c>
      <c r="C20" s="26"/>
      <c r="D20" s="26"/>
      <c r="E20" s="26"/>
      <c r="F20" s="349" t="s">
        <v>14</v>
      </c>
      <c r="G20" s="26"/>
      <c r="H20" s="26"/>
      <c r="I20" s="26"/>
      <c r="J20" s="31"/>
    </row>
    <row r="21" spans="1:10" ht="15.75">
      <c r="A21" s="26" t="s">
        <v>85</v>
      </c>
      <c r="B21" s="349" t="s">
        <v>14</v>
      </c>
      <c r="C21" s="26"/>
      <c r="D21" s="26"/>
      <c r="E21" s="26"/>
      <c r="F21" s="349" t="s">
        <v>14</v>
      </c>
      <c r="G21" s="26"/>
      <c r="H21" s="26"/>
      <c r="I21" s="26"/>
      <c r="J21" s="31"/>
    </row>
    <row r="22" spans="1:10" ht="15.75">
      <c r="A22" s="26" t="s">
        <v>14</v>
      </c>
      <c r="B22" s="349" t="s">
        <v>14</v>
      </c>
      <c r="C22" s="26"/>
      <c r="D22" s="27" t="s">
        <v>14</v>
      </c>
      <c r="E22" s="26"/>
      <c r="F22" s="349" t="s">
        <v>14</v>
      </c>
      <c r="G22" s="26"/>
      <c r="H22" s="27" t="s">
        <v>14</v>
      </c>
      <c r="I22" s="26"/>
      <c r="J22" s="31"/>
    </row>
    <row r="23" spans="1:10" ht="15.75">
      <c r="A23" s="26" t="s">
        <v>625</v>
      </c>
      <c r="B23" s="27">
        <v>1265779.8699999999</v>
      </c>
      <c r="C23" s="27" t="s">
        <v>14</v>
      </c>
      <c r="D23" s="27">
        <v>1995468.84</v>
      </c>
      <c r="E23" s="27"/>
      <c r="F23" s="27">
        <v>8442650.7600000016</v>
      </c>
      <c r="G23" s="27" t="s">
        <v>14</v>
      </c>
      <c r="H23" s="27">
        <v>9872859.3299999982</v>
      </c>
      <c r="I23" s="26"/>
      <c r="J23" s="652">
        <v>-14.486265044353638</v>
      </c>
    </row>
    <row r="24" spans="1:10" ht="15.75" hidden="1">
      <c r="A24" s="26" t="s">
        <v>626</v>
      </c>
      <c r="B24" s="27">
        <v>0</v>
      </c>
      <c r="C24" s="27" t="s">
        <v>14</v>
      </c>
      <c r="D24" s="27">
        <v>0</v>
      </c>
      <c r="E24" s="27"/>
      <c r="F24" s="27">
        <v>0</v>
      </c>
      <c r="G24" s="27" t="s">
        <v>14</v>
      </c>
      <c r="H24" s="27">
        <v>0</v>
      </c>
      <c r="I24" s="26"/>
      <c r="J24" s="600"/>
    </row>
    <row r="25" spans="1:10" ht="15.75">
      <c r="A25" s="26" t="s">
        <v>627</v>
      </c>
      <c r="B25" s="348">
        <f>SUM(B23:B24)</f>
        <v>1265779.8699999999</v>
      </c>
      <c r="C25" s="27"/>
      <c r="D25" s="348">
        <f>SUM(D23:D24)</f>
        <v>1995468.84</v>
      </c>
      <c r="E25" s="27"/>
      <c r="F25" s="348">
        <f>SUM(F23:F24)</f>
        <v>8442650.7600000016</v>
      </c>
      <c r="G25" s="27"/>
      <c r="H25" s="348">
        <f>SUM(H23:H24)</f>
        <v>9872859.3299999982</v>
      </c>
      <c r="I25" s="26"/>
      <c r="J25" s="348">
        <f>(F25-H25)/ABS(H25)*100</f>
        <v>-14.486265044353638</v>
      </c>
    </row>
    <row r="26" spans="1:10" ht="15.75">
      <c r="A26" s="12"/>
      <c r="B26" s="301"/>
      <c r="C26" s="12"/>
      <c r="D26" s="12"/>
      <c r="E26" s="12"/>
      <c r="F26" s="40"/>
      <c r="G26" s="12"/>
      <c r="H26" s="12"/>
      <c r="I26" s="12"/>
      <c r="J26" s="34"/>
    </row>
    <row r="27" spans="1:10" ht="15.75">
      <c r="A27" s="26" t="s">
        <v>92</v>
      </c>
      <c r="B27" s="349" t="s">
        <v>14</v>
      </c>
      <c r="C27" s="26"/>
      <c r="D27" s="26"/>
      <c r="E27" s="26"/>
      <c r="F27" s="74" t="s">
        <v>14</v>
      </c>
      <c r="G27" s="26"/>
      <c r="H27" s="26"/>
      <c r="I27" s="26"/>
      <c r="J27" s="31"/>
    </row>
    <row r="28" spans="1:10" ht="15.75">
      <c r="A28" s="26" t="s">
        <v>628</v>
      </c>
      <c r="B28" s="27">
        <v>416730.95</v>
      </c>
      <c r="C28" s="27" t="s">
        <v>14</v>
      </c>
      <c r="D28" s="27">
        <v>360511.63</v>
      </c>
      <c r="E28" s="27"/>
      <c r="F28" s="27">
        <v>3390716.63</v>
      </c>
      <c r="G28" s="27" t="s">
        <v>14</v>
      </c>
      <c r="H28" s="27">
        <v>2985607.1999999997</v>
      </c>
      <c r="I28" s="26"/>
      <c r="J28" s="347">
        <v>13.568745078053141</v>
      </c>
    </row>
    <row r="29" spans="1:10" ht="15.75">
      <c r="A29" s="26" t="s">
        <v>629</v>
      </c>
      <c r="B29" s="27">
        <v>96870.81</v>
      </c>
      <c r="C29" s="27" t="s">
        <v>14</v>
      </c>
      <c r="D29" s="27">
        <v>120466.23</v>
      </c>
      <c r="E29" s="27"/>
      <c r="F29" s="27">
        <v>974738.3899999999</v>
      </c>
      <c r="G29" s="27" t="s">
        <v>14</v>
      </c>
      <c r="H29" s="27">
        <v>1082481.45</v>
      </c>
      <c r="I29" s="26"/>
      <c r="J29" s="630">
        <v>-9.9533400780216663</v>
      </c>
    </row>
    <row r="30" spans="1:10" ht="15.75">
      <c r="A30" s="26" t="s">
        <v>630</v>
      </c>
      <c r="B30" s="348">
        <f>SUM(B28:B29)</f>
        <v>513601.76</v>
      </c>
      <c r="C30" s="27"/>
      <c r="D30" s="348">
        <f>SUM(D28:D29)</f>
        <v>480977.86</v>
      </c>
      <c r="E30" s="27"/>
      <c r="F30" s="348">
        <f>SUM(F28:F29)</f>
        <v>4365455.0199999996</v>
      </c>
      <c r="G30" s="27"/>
      <c r="H30" s="348">
        <f>SUM(H28:H29)</f>
        <v>4068088.6499999994</v>
      </c>
      <c r="I30" s="26"/>
      <c r="J30" s="348">
        <f>(F30-H30)/ABS(H30)*100</f>
        <v>7.3097318073439759</v>
      </c>
    </row>
    <row r="31" spans="1:10" ht="15.75">
      <c r="A31" s="26"/>
      <c r="B31" s="349"/>
      <c r="C31" s="26"/>
      <c r="D31" s="26"/>
      <c r="E31" s="26"/>
      <c r="F31" s="74"/>
      <c r="G31" s="26"/>
      <c r="H31" s="26"/>
      <c r="I31" s="26"/>
      <c r="J31" s="31"/>
    </row>
    <row r="32" spans="1:10" ht="15.75">
      <c r="A32" s="26" t="s">
        <v>128</v>
      </c>
      <c r="B32" s="74">
        <v>113923.96</v>
      </c>
      <c r="C32" s="26"/>
      <c r="D32" s="74">
        <v>50054.38</v>
      </c>
      <c r="E32" s="26"/>
      <c r="F32" s="74">
        <v>725412.28999999992</v>
      </c>
      <c r="G32" s="26"/>
      <c r="H32" s="74">
        <v>473357.20000000007</v>
      </c>
      <c r="I32" s="26"/>
      <c r="J32" s="347">
        <v>53.248390433271076</v>
      </c>
    </row>
    <row r="33" spans="1:10" ht="15.75">
      <c r="A33" s="26" t="s">
        <v>127</v>
      </c>
      <c r="B33" s="74">
        <v>626668.86</v>
      </c>
      <c r="C33" s="26"/>
      <c r="D33" s="74">
        <v>502498.25</v>
      </c>
      <c r="E33" s="26"/>
      <c r="F33" s="74">
        <v>4863893.5</v>
      </c>
      <c r="G33" s="26"/>
      <c r="H33" s="74">
        <v>4519541.67</v>
      </c>
      <c r="I33" s="26"/>
      <c r="J33" s="347">
        <v>7.6191759063922975</v>
      </c>
    </row>
    <row r="34" spans="1:10" ht="15.75">
      <c r="A34" s="26" t="s">
        <v>631</v>
      </c>
      <c r="B34" s="74">
        <v>185556.56</v>
      </c>
      <c r="C34" s="26"/>
      <c r="D34" s="74">
        <v>185556.56</v>
      </c>
      <c r="E34" s="26"/>
      <c r="F34" s="74">
        <v>1637967.09</v>
      </c>
      <c r="G34" s="26"/>
      <c r="H34" s="74">
        <v>1470887.85</v>
      </c>
      <c r="I34" s="26"/>
      <c r="J34" s="350">
        <v>11.359074044972225</v>
      </c>
    </row>
    <row r="35" spans="1:10" ht="15.75" hidden="1">
      <c r="A35" s="26"/>
      <c r="B35" s="74"/>
      <c r="C35" s="26"/>
      <c r="D35" s="74"/>
      <c r="E35" s="26"/>
      <c r="F35" s="74"/>
      <c r="G35" s="26"/>
      <c r="H35" s="74"/>
      <c r="I35" s="28"/>
      <c r="J35" s="350"/>
    </row>
    <row r="36" spans="1:10" ht="15.75" hidden="1">
      <c r="A36" s="26"/>
      <c r="B36" s="74"/>
      <c r="C36" s="26"/>
      <c r="D36" s="74"/>
      <c r="E36" s="26"/>
      <c r="F36" s="74"/>
      <c r="G36" s="26"/>
      <c r="H36" s="74"/>
      <c r="I36" s="28"/>
      <c r="J36" s="350"/>
    </row>
    <row r="37" spans="1:10" ht="15.75">
      <c r="A37" s="26" t="s">
        <v>129</v>
      </c>
      <c r="B37" s="351">
        <f>B30+B32+B33+B34+B25</f>
        <v>2705531.01</v>
      </c>
      <c r="C37" s="26"/>
      <c r="D37" s="351">
        <f>D30+D32+D33+D34+D25</f>
        <v>3214555.89</v>
      </c>
      <c r="E37" s="26"/>
      <c r="F37" s="351">
        <f>F30+F32+F33+F34+F25</f>
        <v>20035378.66</v>
      </c>
      <c r="G37" s="26"/>
      <c r="H37" s="351">
        <f>H30+H32+H33+H34+H25</f>
        <v>20404734.699999996</v>
      </c>
      <c r="I37" s="28"/>
      <c r="J37" s="352">
        <f>(F37-H37)/ABS(H37)*100</f>
        <v>-1.8101487004386068</v>
      </c>
    </row>
    <row r="38" spans="1:10" ht="15.75">
      <c r="A38" s="26" t="s">
        <v>14</v>
      </c>
      <c r="B38" s="353"/>
      <c r="C38" s="26"/>
      <c r="D38" s="29"/>
      <c r="E38" s="26"/>
      <c r="F38" s="354"/>
      <c r="G38" s="26"/>
      <c r="H38" s="29"/>
      <c r="I38" s="28"/>
      <c r="J38" s="299"/>
    </row>
    <row r="39" spans="1:10" ht="15.75">
      <c r="A39" s="26" t="s">
        <v>130</v>
      </c>
      <c r="B39" s="355">
        <f>SUM(B19-B37)</f>
        <v>-485434.02</v>
      </c>
      <c r="C39" s="26"/>
      <c r="D39" s="356">
        <f>SUM(D19-D37)</f>
        <v>-1046197.0100000002</v>
      </c>
      <c r="E39" s="26"/>
      <c r="F39" s="355">
        <f>SUM(F19-F37)</f>
        <v>-2153574.9399999976</v>
      </c>
      <c r="G39" s="26"/>
      <c r="H39" s="312">
        <f>SUM(H19-H37)</f>
        <v>-1521368.7699999958</v>
      </c>
      <c r="I39" s="28"/>
      <c r="J39" s="357">
        <f>(F39-H39)/ABS(H39)*100</f>
        <v>-41.555090551780125</v>
      </c>
    </row>
    <row r="40" spans="1:10" ht="15.75">
      <c r="A40" s="26" t="s">
        <v>14</v>
      </c>
      <c r="B40" s="74" t="s">
        <v>14</v>
      </c>
      <c r="C40" s="26"/>
      <c r="D40" s="26" t="s">
        <v>14</v>
      </c>
      <c r="E40" s="26"/>
      <c r="F40" s="74"/>
      <c r="G40" s="26"/>
      <c r="H40" s="26" t="s">
        <v>14</v>
      </c>
      <c r="I40" s="28"/>
      <c r="J40" s="31"/>
    </row>
    <row r="41" spans="1:10" ht="15.75">
      <c r="A41" s="26" t="s">
        <v>632</v>
      </c>
      <c r="B41" s="74" t="s">
        <v>14</v>
      </c>
      <c r="C41" s="26"/>
      <c r="D41" s="26" t="s">
        <v>14</v>
      </c>
      <c r="E41" s="26"/>
      <c r="F41" s="74"/>
      <c r="G41" s="26"/>
      <c r="H41" s="26" t="s">
        <v>14</v>
      </c>
      <c r="I41" s="26"/>
      <c r="J41" s="31"/>
    </row>
    <row r="42" spans="1:10" ht="15.75" hidden="1">
      <c r="A42" s="26" t="s">
        <v>297</v>
      </c>
      <c r="B42" s="27">
        <v>0</v>
      </c>
      <c r="C42" s="27"/>
      <c r="D42" s="27">
        <v>0</v>
      </c>
      <c r="E42" s="27"/>
      <c r="F42" s="27">
        <v>0</v>
      </c>
      <c r="G42" s="27"/>
      <c r="H42" s="27">
        <v>0</v>
      </c>
      <c r="I42" s="26"/>
      <c r="J42" s="347"/>
    </row>
    <row r="43" spans="1:10" ht="15.75">
      <c r="A43" s="26" t="s">
        <v>633</v>
      </c>
      <c r="B43" s="676">
        <v>0</v>
      </c>
      <c r="C43" s="676"/>
      <c r="D43" s="676">
        <v>0</v>
      </c>
      <c r="E43" s="676"/>
      <c r="F43" s="676">
        <v>-84860.5</v>
      </c>
      <c r="G43" s="676"/>
      <c r="H43" s="676">
        <v>-77703.850000000006</v>
      </c>
      <c r="I43" s="26"/>
      <c r="J43" s="347">
        <v>-9.2101614012690405</v>
      </c>
    </row>
    <row r="44" spans="1:10" ht="15.75" hidden="1">
      <c r="A44" s="26" t="s">
        <v>634</v>
      </c>
      <c r="B44" s="676">
        <v>0</v>
      </c>
      <c r="C44" s="676"/>
      <c r="D44" s="676">
        <v>0</v>
      </c>
      <c r="E44" s="676"/>
      <c r="F44" s="676">
        <v>0</v>
      </c>
      <c r="G44" s="676"/>
      <c r="H44" s="676">
        <v>0</v>
      </c>
      <c r="I44" s="31"/>
      <c r="J44" s="347">
        <v>0</v>
      </c>
    </row>
    <row r="45" spans="1:10" ht="15.75">
      <c r="A45" s="26" t="s">
        <v>635</v>
      </c>
      <c r="B45" s="676">
        <v>1411.58</v>
      </c>
      <c r="C45" s="676"/>
      <c r="D45" s="676">
        <v>49.78</v>
      </c>
      <c r="E45" s="676"/>
      <c r="F45" s="676">
        <v>4083.0599999999995</v>
      </c>
      <c r="G45" s="676"/>
      <c r="H45" s="676">
        <v>3104.45</v>
      </c>
      <c r="I45" s="26"/>
      <c r="J45" s="347">
        <v>31.522814025028577</v>
      </c>
    </row>
    <row r="46" spans="1:10" ht="15.75" hidden="1">
      <c r="A46" s="26" t="s">
        <v>636</v>
      </c>
      <c r="B46" s="358">
        <v>0</v>
      </c>
      <c r="C46" s="358"/>
      <c r="D46" s="358">
        <v>0</v>
      </c>
      <c r="E46" s="358"/>
      <c r="F46" s="358">
        <v>0</v>
      </c>
      <c r="G46" s="358"/>
      <c r="H46" s="358">
        <v>0</v>
      </c>
      <c r="I46" s="26"/>
      <c r="J46" s="633"/>
    </row>
    <row r="47" spans="1:10" ht="15.75" hidden="1">
      <c r="A47" s="12" t="s">
        <v>637</v>
      </c>
      <c r="B47" s="631"/>
      <c r="C47" s="359"/>
      <c r="D47" s="631"/>
      <c r="E47" s="359"/>
      <c r="F47" s="631"/>
      <c r="G47" s="359"/>
      <c r="H47" s="631"/>
      <c r="I47" s="31"/>
      <c r="J47" s="347"/>
    </row>
    <row r="48" spans="1:10" ht="15.75" hidden="1">
      <c r="A48" s="12" t="s">
        <v>105</v>
      </c>
      <c r="B48" s="358">
        <v>0</v>
      </c>
      <c r="C48" s="360"/>
      <c r="D48" s="358">
        <v>0</v>
      </c>
      <c r="E48" s="360"/>
      <c r="F48" s="358">
        <v>0</v>
      </c>
      <c r="G48" s="360"/>
      <c r="H48" s="359">
        <v>0</v>
      </c>
      <c r="I48" s="28"/>
      <c r="J48" s="347">
        <v>0</v>
      </c>
    </row>
    <row r="49" spans="1:12" ht="15.75" hidden="1">
      <c r="A49" s="12" t="s">
        <v>106</v>
      </c>
      <c r="B49" s="631">
        <v>0</v>
      </c>
      <c r="C49" s="360"/>
      <c r="D49" s="632">
        <v>0</v>
      </c>
      <c r="E49" s="360"/>
      <c r="F49" s="631">
        <v>0</v>
      </c>
      <c r="G49" s="360"/>
      <c r="H49" s="632">
        <v>0</v>
      </c>
      <c r="I49" s="28"/>
      <c r="J49" s="630">
        <v>0</v>
      </c>
    </row>
    <row r="50" spans="1:12" ht="15.75">
      <c r="A50" s="26" t="s">
        <v>14</v>
      </c>
      <c r="B50" s="348">
        <f>SUM(B42:B49)</f>
        <v>1411.58</v>
      </c>
      <c r="C50" s="74">
        <f t="shared" ref="C50:G50" si="0">SUM(C42:C49)</f>
        <v>0</v>
      </c>
      <c r="D50" s="348">
        <f>SUM(D42:D49)</f>
        <v>49.78</v>
      </c>
      <c r="E50" s="74">
        <f t="shared" si="0"/>
        <v>0</v>
      </c>
      <c r="F50" s="348">
        <f>SUM(F42:F49)</f>
        <v>-80777.440000000002</v>
      </c>
      <c r="G50" s="74">
        <f t="shared" si="0"/>
        <v>0</v>
      </c>
      <c r="H50" s="348">
        <f>SUM(H42:H49)</f>
        <v>-74599.400000000009</v>
      </c>
      <c r="I50" s="26"/>
      <c r="J50" s="357">
        <f>(F50-H50)/ABS(H50)*100</f>
        <v>-8.2816215680018779</v>
      </c>
      <c r="L50" s="6"/>
    </row>
    <row r="51" spans="1:12" ht="15.75">
      <c r="A51" s="26"/>
      <c r="B51" s="27" t="s">
        <v>14</v>
      </c>
      <c r="C51" s="26"/>
      <c r="D51" s="27" t="s">
        <v>14</v>
      </c>
      <c r="E51" s="26"/>
      <c r="F51" s="74" t="s">
        <v>14</v>
      </c>
      <c r="G51" s="26"/>
      <c r="H51" s="27" t="s">
        <v>14</v>
      </c>
      <c r="I51" s="26"/>
      <c r="J51" s="347"/>
    </row>
    <row r="52" spans="1:12" ht="15.75">
      <c r="A52" s="26" t="s">
        <v>638</v>
      </c>
      <c r="B52" s="40">
        <v>-484022.44</v>
      </c>
      <c r="C52" s="40">
        <v>0</v>
      </c>
      <c r="D52" s="40">
        <v>-1046147.2300000002</v>
      </c>
      <c r="E52" s="40"/>
      <c r="F52" s="40">
        <v>-2234352.3799999976</v>
      </c>
      <c r="G52" s="40"/>
      <c r="H52" s="40">
        <v>-1595968.1699999957</v>
      </c>
      <c r="I52" s="28"/>
      <c r="J52" s="347">
        <v>-39.999808392168845</v>
      </c>
    </row>
    <row r="53" spans="1:12" ht="15.75" hidden="1">
      <c r="A53" s="26" t="s">
        <v>639</v>
      </c>
      <c r="B53" s="27">
        <v>0</v>
      </c>
      <c r="C53" s="27"/>
      <c r="D53" s="27">
        <v>0</v>
      </c>
      <c r="E53" s="27"/>
      <c r="F53" s="27">
        <v>0</v>
      </c>
      <c r="G53" s="74"/>
      <c r="H53" s="27">
        <v>0</v>
      </c>
      <c r="I53" s="26"/>
      <c r="J53" s="347" t="e">
        <v>#DIV/0!</v>
      </c>
    </row>
    <row r="54" spans="1:12" ht="15.75">
      <c r="A54" s="26" t="s">
        <v>465</v>
      </c>
      <c r="B54" s="27">
        <v>0</v>
      </c>
      <c r="C54" s="27"/>
      <c r="D54" s="27">
        <v>0</v>
      </c>
      <c r="E54" s="27"/>
      <c r="F54" s="27">
        <v>577616.5</v>
      </c>
      <c r="G54" s="74"/>
      <c r="H54" s="27">
        <v>0</v>
      </c>
      <c r="I54" s="27"/>
      <c r="J54" s="347" t="e">
        <v>#DIV/0!</v>
      </c>
    </row>
    <row r="55" spans="1:12" ht="15.75">
      <c r="A55" s="12" t="s">
        <v>492</v>
      </c>
      <c r="B55" s="27">
        <v>0</v>
      </c>
      <c r="C55" s="27"/>
      <c r="D55" s="27">
        <v>0</v>
      </c>
      <c r="E55" s="27"/>
      <c r="F55" s="27">
        <v>51208.68</v>
      </c>
      <c r="G55" s="27"/>
      <c r="H55" s="27">
        <v>0</v>
      </c>
      <c r="I55" s="15"/>
      <c r="J55" s="652" t="e">
        <v>#DIV/0!</v>
      </c>
    </row>
    <row r="56" spans="1:12" ht="15.75" hidden="1">
      <c r="A56" s="26" t="s">
        <v>640</v>
      </c>
      <c r="B56" s="27">
        <v>0</v>
      </c>
      <c r="C56" s="27"/>
      <c r="D56" s="27">
        <v>0</v>
      </c>
      <c r="E56" s="27"/>
      <c r="F56" s="27">
        <v>0</v>
      </c>
      <c r="G56" s="74"/>
      <c r="H56" s="27">
        <v>0</v>
      </c>
      <c r="I56" s="27"/>
      <c r="J56" s="347" t="e">
        <f>(F56-H56)/ABS(H56)*100</f>
        <v>#DIV/0!</v>
      </c>
    </row>
    <row r="57" spans="1:12" ht="16.5" thickBot="1">
      <c r="A57" s="26" t="s">
        <v>641</v>
      </c>
      <c r="B57" s="110">
        <f>+B52+B56+B54+B55</f>
        <v>-484022.44</v>
      </c>
      <c r="C57" s="32" t="s">
        <v>14</v>
      </c>
      <c r="D57" s="110">
        <f>D52+D54+D56</f>
        <v>-1046147.2300000002</v>
      </c>
      <c r="E57" s="32"/>
      <c r="F57" s="110">
        <f>F52+F54+F56+F55</f>
        <v>-1605527.1999999976</v>
      </c>
      <c r="G57" s="32" t="s">
        <v>14</v>
      </c>
      <c r="H57" s="110">
        <f>H52+H54+H55+H56</f>
        <v>-1595968.1699999957</v>
      </c>
      <c r="I57" s="32" t="s">
        <v>14</v>
      </c>
      <c r="J57" s="578">
        <f>(F57-H57)/ABS(H57)*100</f>
        <v>-0.59894866199003938</v>
      </c>
    </row>
    <row r="58" spans="1:12" ht="16.5" thickTop="1">
      <c r="A58" s="12"/>
      <c r="B58" s="361"/>
      <c r="C58" s="12"/>
      <c r="D58" s="361"/>
      <c r="E58" s="12"/>
      <c r="F58" s="361"/>
      <c r="G58" s="12"/>
      <c r="H58" s="361"/>
      <c r="I58" s="12"/>
      <c r="J58" s="34"/>
    </row>
    <row r="59" spans="1:12" ht="15.75">
      <c r="A59" s="26" t="s">
        <v>642</v>
      </c>
      <c r="B59" s="148"/>
      <c r="C59" s="26"/>
      <c r="D59" s="148"/>
      <c r="E59" s="26"/>
      <c r="F59" s="148">
        <v>-25.75339845982527</v>
      </c>
      <c r="G59" s="26" t="s">
        <v>14</v>
      </c>
      <c r="H59" s="201">
        <v>99.316279891306706</v>
      </c>
      <c r="I59" s="26"/>
      <c r="J59" s="31"/>
    </row>
    <row r="60" spans="1:12" ht="15.75">
      <c r="A60" s="26"/>
      <c r="B60" s="12"/>
      <c r="C60" s="12"/>
      <c r="D60" s="12"/>
      <c r="E60" s="12"/>
      <c r="F60" s="12"/>
      <c r="G60" s="12"/>
      <c r="H60" s="12"/>
      <c r="I60" s="12"/>
      <c r="J60" s="34"/>
    </row>
    <row r="61" spans="1:12" ht="15.75">
      <c r="A61" s="12"/>
      <c r="B61" s="12"/>
      <c r="C61" s="12"/>
      <c r="D61" s="12"/>
      <c r="E61" s="12"/>
      <c r="F61" s="12"/>
      <c r="G61" s="12"/>
      <c r="H61" s="34" t="s">
        <v>643</v>
      </c>
      <c r="I61" s="12"/>
      <c r="J61" s="34"/>
    </row>
  </sheetData>
  <mergeCells count="2">
    <mergeCell ref="F7:H7"/>
    <mergeCell ref="B8:D8"/>
  </mergeCells>
  <pageMargins left="0.7" right="0.7" top="0.75" bottom="0.75" header="0.3" footer="0.3"/>
  <pageSetup scale="7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61"/>
  <sheetViews>
    <sheetView topLeftCell="A25" workbookViewId="0">
      <selection activeCell="A21" sqref="A21:H26"/>
    </sheetView>
  </sheetViews>
  <sheetFormatPr defaultColWidth="9.140625" defaultRowHeight="12.75"/>
  <cols>
    <col min="1" max="1" width="41.42578125" style="6" customWidth="1"/>
    <col min="2" max="2" width="15.7109375" style="6" hidden="1" customWidth="1"/>
    <col min="3" max="4" width="18.28515625" style="6" bestFit="1" customWidth="1"/>
    <col min="5" max="5" width="17.5703125" style="6" bestFit="1" customWidth="1"/>
    <col min="6" max="6" width="15" style="6" bestFit="1" customWidth="1"/>
    <col min="7" max="16384" width="9.140625" style="6"/>
  </cols>
  <sheetData>
    <row r="1" spans="1:10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ht="15.75">
      <c r="A2" s="749" t="s">
        <v>813</v>
      </c>
      <c r="B2" s="749"/>
      <c r="C2" s="749"/>
      <c r="D2" s="749"/>
      <c r="E2" s="749"/>
      <c r="F2" s="749"/>
      <c r="H2" s="206"/>
      <c r="I2" s="206"/>
      <c r="J2" s="206"/>
    </row>
    <row r="3" spans="1:10" ht="15.75">
      <c r="A3" s="363" t="s">
        <v>644</v>
      </c>
      <c r="B3" s="364"/>
      <c r="C3" s="364"/>
      <c r="D3" s="364"/>
      <c r="E3" s="364"/>
      <c r="F3" s="364"/>
    </row>
    <row r="4" spans="1:10" ht="15.75">
      <c r="A4" s="750">
        <v>44255</v>
      </c>
      <c r="B4" s="750"/>
      <c r="C4" s="750"/>
      <c r="D4" s="750"/>
      <c r="E4" s="750"/>
      <c r="F4" s="750"/>
      <c r="G4" s="365"/>
    </row>
    <row r="5" spans="1:10" ht="15.75">
      <c r="A5" s="751"/>
      <c r="B5" s="751"/>
      <c r="C5" s="751"/>
      <c r="D5" s="751"/>
      <c r="E5" s="751"/>
      <c r="F5" s="751"/>
      <c r="G5" s="365"/>
    </row>
    <row r="6" spans="1:10" ht="15.75">
      <c r="A6" s="366"/>
      <c r="B6" s="366"/>
      <c r="C6" s="367"/>
      <c r="D6" s="368"/>
      <c r="E6" s="206"/>
    </row>
    <row r="7" spans="1:10" ht="15.75">
      <c r="A7" s="366"/>
      <c r="B7" s="369"/>
      <c r="C7" s="370" t="s">
        <v>14</v>
      </c>
      <c r="D7" s="371"/>
      <c r="E7" s="371"/>
      <c r="F7" s="371"/>
      <c r="G7" s="365"/>
    </row>
    <row r="8" spans="1:10" ht="15">
      <c r="A8" s="372"/>
      <c r="B8" s="373"/>
      <c r="C8" s="374" t="s">
        <v>935</v>
      </c>
      <c r="D8" s="369"/>
      <c r="E8" s="369"/>
      <c r="F8" s="369"/>
      <c r="G8" s="365"/>
    </row>
    <row r="9" spans="1:10" ht="15.75">
      <c r="A9" s="372"/>
      <c r="B9" s="375"/>
      <c r="C9" s="374" t="s">
        <v>422</v>
      </c>
      <c r="D9" s="374" t="s">
        <v>935</v>
      </c>
      <c r="E9" s="374" t="s">
        <v>423</v>
      </c>
      <c r="F9" s="374" t="s">
        <v>423</v>
      </c>
      <c r="G9" s="102"/>
    </row>
    <row r="10" spans="1:10" ht="15.75">
      <c r="A10" s="376" t="s">
        <v>424</v>
      </c>
      <c r="B10" s="579"/>
      <c r="C10" s="580" t="s">
        <v>645</v>
      </c>
      <c r="D10" s="580" t="s">
        <v>426</v>
      </c>
      <c r="E10" s="580" t="s">
        <v>427</v>
      </c>
      <c r="F10" s="580" t="s">
        <v>428</v>
      </c>
      <c r="G10" s="102"/>
    </row>
    <row r="11" spans="1:10" ht="15">
      <c r="A11" s="377"/>
      <c r="B11" s="378"/>
      <c r="C11" s="377"/>
      <c r="D11" s="377"/>
      <c r="E11" s="377"/>
      <c r="F11" s="372"/>
      <c r="G11" s="365"/>
    </row>
    <row r="12" spans="1:10" ht="15">
      <c r="A12" s="377" t="s">
        <v>646</v>
      </c>
      <c r="B12" s="378"/>
      <c r="C12" s="379">
        <v>15941878.666666668</v>
      </c>
      <c r="D12" s="379">
        <v>11813088</v>
      </c>
      <c r="E12" s="662">
        <f>D12-C12</f>
        <v>-4128790.6666666679</v>
      </c>
      <c r="F12" s="663">
        <f>E12/C12*100</f>
        <v>-25.899022022414929</v>
      </c>
      <c r="G12" s="365"/>
    </row>
    <row r="13" spans="1:10" ht="15">
      <c r="A13" s="377" t="s">
        <v>647</v>
      </c>
      <c r="B13" s="378"/>
      <c r="C13" s="379">
        <v>381412.66666666663</v>
      </c>
      <c r="D13" s="379">
        <v>433165</v>
      </c>
      <c r="E13" s="662">
        <f t="shared" ref="E13:E16" si="0">D13-C13</f>
        <v>51752.333333333372</v>
      </c>
      <c r="F13" s="663">
        <f t="shared" ref="F13:F16" si="1">E13/C13*100</f>
        <v>13.568593247209071</v>
      </c>
      <c r="G13" s="365"/>
    </row>
    <row r="14" spans="1:10" ht="15">
      <c r="A14" s="377" t="s">
        <v>431</v>
      </c>
      <c r="B14" s="378"/>
      <c r="C14" s="379">
        <v>428981.33333333337</v>
      </c>
      <c r="D14" s="379">
        <v>230655</v>
      </c>
      <c r="E14" s="662">
        <f t="shared" si="0"/>
        <v>-198326.33333333337</v>
      </c>
      <c r="F14" s="663">
        <f t="shared" si="1"/>
        <v>-46.231926175497925</v>
      </c>
      <c r="G14" s="103"/>
    </row>
    <row r="15" spans="1:10" ht="15">
      <c r="A15" s="377" t="s">
        <v>648</v>
      </c>
      <c r="B15" s="581"/>
      <c r="C15" s="381">
        <v>3845333.333333333</v>
      </c>
      <c r="D15" s="381">
        <v>5477306</v>
      </c>
      <c r="E15" s="662">
        <f t="shared" si="0"/>
        <v>1631972.666666667</v>
      </c>
      <c r="F15" s="663">
        <f t="shared" si="1"/>
        <v>42.440343273231633</v>
      </c>
      <c r="G15" s="103"/>
    </row>
    <row r="16" spans="1:10" ht="15.75">
      <c r="A16" s="377" t="s">
        <v>208</v>
      </c>
      <c r="B16" s="382"/>
      <c r="C16" s="383">
        <v>566896</v>
      </c>
      <c r="D16" s="383">
        <v>416342</v>
      </c>
      <c r="E16" s="662">
        <f t="shared" si="0"/>
        <v>-150554</v>
      </c>
      <c r="F16" s="663">
        <f t="shared" si="1"/>
        <v>-26.557604922243232</v>
      </c>
      <c r="G16" s="103"/>
    </row>
    <row r="17" spans="1:9" ht="15">
      <c r="A17" s="371" t="s">
        <v>649</v>
      </c>
      <c r="B17" s="378"/>
      <c r="C17" s="634">
        <v>-933333.33333333326</v>
      </c>
      <c r="D17" s="634">
        <v>-488753</v>
      </c>
      <c r="E17" s="664">
        <f>D17-C17</f>
        <v>444580.33333333326</v>
      </c>
      <c r="F17" s="665">
        <f>E17/C17*100</f>
        <v>-47.633607142857137</v>
      </c>
      <c r="G17" s="102"/>
    </row>
    <row r="18" spans="1:9" ht="15">
      <c r="A18" s="371"/>
      <c r="B18" s="378"/>
      <c r="C18" s="384"/>
      <c r="D18" s="384"/>
      <c r="E18" s="662"/>
      <c r="F18" s="663"/>
      <c r="G18" s="102"/>
    </row>
    <row r="19" spans="1:9" ht="15">
      <c r="A19" s="369"/>
      <c r="B19" s="385"/>
      <c r="C19" s="384">
        <f>SUM(C12:C17)</f>
        <v>20231168.666666668</v>
      </c>
      <c r="D19" s="384">
        <f>SUM(D12:D17)</f>
        <v>17881803</v>
      </c>
      <c r="E19" s="662">
        <f>D19-C19</f>
        <v>-2349365.6666666679</v>
      </c>
      <c r="F19" s="663">
        <f>E19/C19*100</f>
        <v>-11.61260481475564</v>
      </c>
      <c r="G19" s="365"/>
    </row>
    <row r="20" spans="1:9" ht="15">
      <c r="A20" s="386"/>
      <c r="B20" s="378"/>
      <c r="C20" s="379"/>
      <c r="D20" s="379"/>
      <c r="E20" s="666"/>
      <c r="F20" s="667"/>
      <c r="G20" s="365"/>
    </row>
    <row r="21" spans="1:9" ht="15">
      <c r="A21" s="377" t="s">
        <v>438</v>
      </c>
      <c r="B21" s="378"/>
      <c r="C21" s="379"/>
      <c r="D21" s="380"/>
      <c r="E21" s="662"/>
      <c r="F21" s="663"/>
      <c r="G21" s="365"/>
    </row>
    <row r="22" spans="1:9" ht="15">
      <c r="A22" s="377" t="s">
        <v>650</v>
      </c>
      <c r="B22" s="378"/>
      <c r="C22" s="379">
        <v>3890183.333333333</v>
      </c>
      <c r="D22" s="380">
        <v>3253434</v>
      </c>
      <c r="E22" s="662">
        <f t="shared" ref="E22:E25" si="2">D22-C22</f>
        <v>-636749.33333333302</v>
      </c>
      <c r="F22" s="663">
        <f>E22/C22*100</f>
        <v>-16.368106044702259</v>
      </c>
      <c r="G22" s="103"/>
    </row>
    <row r="23" spans="1:9" ht="15">
      <c r="A23" s="377" t="s">
        <v>441</v>
      </c>
      <c r="B23" s="378"/>
      <c r="C23" s="379">
        <v>172902</v>
      </c>
      <c r="D23" s="255">
        <v>270258</v>
      </c>
      <c r="E23" s="662">
        <f t="shared" si="2"/>
        <v>97356</v>
      </c>
      <c r="F23" s="663">
        <f t="shared" ref="F23:F24" si="3">E23/C23*100</f>
        <v>56.307040982753229</v>
      </c>
      <c r="G23" s="102"/>
    </row>
    <row r="24" spans="1:9" ht="17.45" customHeight="1">
      <c r="A24" s="377" t="s">
        <v>651</v>
      </c>
      <c r="B24" s="378"/>
      <c r="C24" s="379">
        <v>1937852</v>
      </c>
      <c r="D24" s="380">
        <v>1937968</v>
      </c>
      <c r="E24" s="662">
        <f t="shared" si="2"/>
        <v>116</v>
      </c>
      <c r="F24" s="663">
        <f t="shared" si="3"/>
        <v>5.9860092514805053E-3</v>
      </c>
      <c r="G24" s="103"/>
    </row>
    <row r="25" spans="1:9" ht="15">
      <c r="A25" s="371" t="s">
        <v>440</v>
      </c>
      <c r="B25" s="378"/>
      <c r="C25" s="379">
        <v>87333.333333333328</v>
      </c>
      <c r="D25" s="380">
        <v>339</v>
      </c>
      <c r="E25" s="662">
        <f t="shared" si="2"/>
        <v>-86994.333333333328</v>
      </c>
      <c r="F25" s="663">
        <f>E25/C25*100</f>
        <v>-99.611832061068711</v>
      </c>
      <c r="G25" s="103"/>
    </row>
    <row r="26" spans="1:9" ht="15" hidden="1">
      <c r="A26" s="371" t="s">
        <v>652</v>
      </c>
      <c r="B26" s="387"/>
      <c r="C26" s="384">
        <v>0</v>
      </c>
      <c r="D26" s="384">
        <v>0</v>
      </c>
      <c r="E26" s="662">
        <v>0</v>
      </c>
      <c r="F26" s="663">
        <v>0</v>
      </c>
      <c r="G26" s="365"/>
    </row>
    <row r="27" spans="1:9" ht="15" hidden="1">
      <c r="A27" s="371" t="s">
        <v>653</v>
      </c>
      <c r="B27" s="378"/>
      <c r="C27" s="379">
        <v>0</v>
      </c>
      <c r="D27" s="380">
        <v>0</v>
      </c>
      <c r="E27" s="662">
        <v>0</v>
      </c>
      <c r="F27" s="663">
        <v>0</v>
      </c>
    </row>
    <row r="28" spans="1:9" ht="15">
      <c r="A28" s="377" t="s">
        <v>654</v>
      </c>
      <c r="B28" s="378"/>
      <c r="C28" s="379">
        <v>368953.33333333337</v>
      </c>
      <c r="D28" s="380">
        <v>327476</v>
      </c>
      <c r="E28" s="662">
        <f t="shared" ref="E28:E31" si="4">D28-C28</f>
        <v>-41477.333333333372</v>
      </c>
      <c r="F28" s="663">
        <f>E28/C28*100</f>
        <v>-11.241891476790208</v>
      </c>
    </row>
    <row r="29" spans="1:9" ht="15.75">
      <c r="A29" s="371" t="s">
        <v>655</v>
      </c>
      <c r="B29" s="378"/>
      <c r="C29" s="379">
        <v>6304505.333333334</v>
      </c>
      <c r="D29" s="380">
        <v>6172977</v>
      </c>
      <c r="E29" s="662">
        <f t="shared" si="4"/>
        <v>-131528.33333333395</v>
      </c>
      <c r="F29" s="663">
        <f>E29/C29*100</f>
        <v>-2.0862593713405895</v>
      </c>
      <c r="G29" s="388"/>
      <c r="H29" s="388"/>
      <c r="I29" s="388"/>
    </row>
    <row r="30" spans="1:9" ht="15">
      <c r="A30" s="371" t="s">
        <v>656</v>
      </c>
      <c r="B30" s="378"/>
      <c r="C30" s="379">
        <v>425000</v>
      </c>
      <c r="D30" s="380">
        <v>128282</v>
      </c>
      <c r="E30" s="662">
        <f t="shared" si="4"/>
        <v>-296718</v>
      </c>
      <c r="F30" s="663">
        <f>E30/C30*100</f>
        <v>-69.816000000000003</v>
      </c>
    </row>
    <row r="31" spans="1:9" ht="15">
      <c r="A31" s="371" t="s">
        <v>446</v>
      </c>
      <c r="B31" s="378"/>
      <c r="C31" s="379">
        <v>940786.66666666674</v>
      </c>
      <c r="D31" s="380">
        <v>1637968</v>
      </c>
      <c r="E31" s="662">
        <f t="shared" si="4"/>
        <v>697181.33333333326</v>
      </c>
      <c r="F31" s="663">
        <f>E31/C31*100</f>
        <v>74.106208988222605</v>
      </c>
    </row>
    <row r="32" spans="1:9" ht="15" hidden="1">
      <c r="A32" s="377" t="s">
        <v>657</v>
      </c>
      <c r="B32" s="378"/>
      <c r="C32" s="379">
        <v>0</v>
      </c>
      <c r="D32" s="380">
        <v>0</v>
      </c>
      <c r="E32" s="662">
        <v>0</v>
      </c>
      <c r="F32" s="663" t="s">
        <v>14</v>
      </c>
    </row>
    <row r="33" spans="1:6" ht="15" hidden="1" customHeight="1">
      <c r="A33" s="371" t="s">
        <v>658</v>
      </c>
      <c r="B33" s="378"/>
      <c r="C33" s="379">
        <v>0</v>
      </c>
      <c r="D33" s="380">
        <v>0</v>
      </c>
      <c r="E33" s="662">
        <v>0</v>
      </c>
      <c r="F33" s="663"/>
    </row>
    <row r="34" spans="1:6" ht="15">
      <c r="A34" s="389" t="s">
        <v>659</v>
      </c>
      <c r="B34" s="387"/>
      <c r="C34" s="385">
        <v>16666.666666666668</v>
      </c>
      <c r="D34" s="380">
        <v>0</v>
      </c>
      <c r="E34" s="662">
        <f t="shared" ref="E34:E39" si="5">D34-C34</f>
        <v>-16666.666666666668</v>
      </c>
      <c r="F34" s="663">
        <f>E34/C34*100</f>
        <v>-100</v>
      </c>
    </row>
    <row r="35" spans="1:6" ht="15">
      <c r="A35" s="371" t="s">
        <v>660</v>
      </c>
      <c r="B35" s="378"/>
      <c r="C35" s="379">
        <v>2408425.3333333335</v>
      </c>
      <c r="D35" s="380">
        <v>1962914</v>
      </c>
      <c r="E35" s="662">
        <f t="shared" si="5"/>
        <v>-445511.33333333349</v>
      </c>
      <c r="F35" s="663">
        <f>E35/C35*100</f>
        <v>-18.498033846734717</v>
      </c>
    </row>
    <row r="36" spans="1:6" ht="15">
      <c r="A36" s="371" t="s">
        <v>661</v>
      </c>
      <c r="B36" s="378"/>
      <c r="C36" s="379">
        <v>208600</v>
      </c>
      <c r="D36" s="380">
        <v>81237</v>
      </c>
      <c r="E36" s="662">
        <f t="shared" si="5"/>
        <v>-127363</v>
      </c>
      <c r="F36" s="663">
        <f t="shared" ref="F36:F38" si="6">E36/C36*100</f>
        <v>-61.056088207094916</v>
      </c>
    </row>
    <row r="37" spans="1:6" ht="15">
      <c r="A37" s="371" t="s">
        <v>662</v>
      </c>
      <c r="B37" s="378"/>
      <c r="C37" s="379">
        <v>487060</v>
      </c>
      <c r="D37" s="380">
        <v>843927</v>
      </c>
      <c r="E37" s="662">
        <f t="shared" si="5"/>
        <v>356867</v>
      </c>
      <c r="F37" s="663">
        <f t="shared" si="6"/>
        <v>73.269617706237426</v>
      </c>
    </row>
    <row r="38" spans="1:6" ht="15" customHeight="1">
      <c r="A38" s="377" t="s">
        <v>663</v>
      </c>
      <c r="B38" s="378"/>
      <c r="C38" s="379">
        <v>2078519.3333333335</v>
      </c>
      <c r="D38" s="380">
        <v>3451832</v>
      </c>
      <c r="E38" s="662">
        <f t="shared" si="5"/>
        <v>1373312.6666666665</v>
      </c>
      <c r="F38" s="663">
        <f t="shared" si="6"/>
        <v>66.07168115507865</v>
      </c>
    </row>
    <row r="39" spans="1:6" ht="15">
      <c r="A39" s="377" t="s">
        <v>664</v>
      </c>
      <c r="B39" s="378"/>
      <c r="C39" s="379">
        <v>0</v>
      </c>
      <c r="D39" s="380">
        <v>86176</v>
      </c>
      <c r="E39" s="662">
        <f t="shared" si="5"/>
        <v>86176</v>
      </c>
      <c r="F39" s="663">
        <v>0</v>
      </c>
    </row>
    <row r="40" spans="1:6" ht="15.75" hidden="1" customHeight="1">
      <c r="A40" s="377" t="s">
        <v>665</v>
      </c>
      <c r="B40" s="390"/>
      <c r="C40" s="381"/>
      <c r="D40" s="384">
        <v>0</v>
      </c>
      <c r="E40" s="662"/>
      <c r="F40" s="663"/>
    </row>
    <row r="41" spans="1:6" ht="15">
      <c r="A41" s="377" t="s">
        <v>452</v>
      </c>
      <c r="B41" s="390"/>
      <c r="C41" s="634">
        <v>-238536</v>
      </c>
      <c r="D41" s="635">
        <v>-119416</v>
      </c>
      <c r="E41" s="664">
        <f>D41-C41</f>
        <v>119120</v>
      </c>
      <c r="F41" s="665">
        <f>E41/C41*100</f>
        <v>-49.937954857966929</v>
      </c>
    </row>
    <row r="42" spans="1:6" ht="15" hidden="1" customHeight="1">
      <c r="A42" s="371" t="s">
        <v>666</v>
      </c>
      <c r="B42" s="378"/>
      <c r="C42" s="380">
        <v>0</v>
      </c>
      <c r="D42" s="380">
        <v>0</v>
      </c>
      <c r="E42" s="662">
        <v>0</v>
      </c>
      <c r="F42" s="663" t="e">
        <v>#DIV/0!</v>
      </c>
    </row>
    <row r="43" spans="1:6" ht="15">
      <c r="A43" s="371"/>
      <c r="B43" s="378"/>
      <c r="C43" s="602">
        <f>SUM(C22:C42)</f>
        <v>19088251.333333332</v>
      </c>
      <c r="D43" s="602">
        <f>SUM(D22:D42)</f>
        <v>20035372</v>
      </c>
      <c r="E43" s="668">
        <f>D43-C43</f>
        <v>947120.66666666791</v>
      </c>
      <c r="F43" s="663">
        <f>E43/C43*100</f>
        <v>4.9617990151498841</v>
      </c>
    </row>
    <row r="44" spans="1:6" ht="15">
      <c r="A44" s="386" t="s">
        <v>456</v>
      </c>
      <c r="B44" s="378"/>
      <c r="C44" s="379"/>
      <c r="D44" s="379"/>
      <c r="E44" s="666"/>
      <c r="F44" s="667"/>
    </row>
    <row r="45" spans="1:6" ht="15" hidden="1">
      <c r="A45" s="377" t="s">
        <v>457</v>
      </c>
      <c r="B45" s="378"/>
      <c r="C45" s="380">
        <v>0</v>
      </c>
      <c r="D45" s="379">
        <v>0</v>
      </c>
      <c r="E45" s="662">
        <v>0</v>
      </c>
      <c r="F45" s="663" t="e">
        <v>#DIV/0!</v>
      </c>
    </row>
    <row r="46" spans="1:6" ht="15.75" hidden="1">
      <c r="A46" s="377" t="s">
        <v>462</v>
      </c>
      <c r="B46" s="378"/>
      <c r="C46" s="391"/>
      <c r="D46" s="379">
        <v>0</v>
      </c>
      <c r="E46" s="662">
        <v>0</v>
      </c>
      <c r="F46" s="663">
        <v>0</v>
      </c>
    </row>
    <row r="47" spans="1:6" ht="15.75" hidden="1" customHeight="1">
      <c r="A47" s="377" t="s">
        <v>667</v>
      </c>
      <c r="B47" s="369"/>
      <c r="C47" s="391"/>
      <c r="D47" s="379">
        <v>0</v>
      </c>
      <c r="E47" s="662">
        <v>0</v>
      </c>
      <c r="F47" s="663">
        <v>0</v>
      </c>
    </row>
    <row r="48" spans="1:6" ht="15">
      <c r="A48" s="371" t="s">
        <v>668</v>
      </c>
      <c r="B48" s="378"/>
      <c r="C48" s="380">
        <v>0</v>
      </c>
      <c r="D48" s="379">
        <v>52171</v>
      </c>
      <c r="E48" s="662">
        <f t="shared" ref="E48:E50" si="7">D48-C48</f>
        <v>52171</v>
      </c>
      <c r="F48" s="663">
        <v>0</v>
      </c>
    </row>
    <row r="49" spans="1:6" ht="15">
      <c r="A49" s="371" t="s">
        <v>669</v>
      </c>
      <c r="B49" s="378"/>
      <c r="C49" s="380">
        <v>103595.33333333334</v>
      </c>
      <c r="D49" s="379">
        <v>32628</v>
      </c>
      <c r="E49" s="662">
        <f>D49-C49</f>
        <v>-70967.333333333343</v>
      </c>
      <c r="F49" s="663">
        <v>0</v>
      </c>
    </row>
    <row r="50" spans="1:6" ht="15">
      <c r="A50" s="377" t="s">
        <v>670</v>
      </c>
      <c r="B50" s="378"/>
      <c r="C50" s="635">
        <v>102898</v>
      </c>
      <c r="D50" s="634">
        <v>-4023</v>
      </c>
      <c r="E50" s="664">
        <f t="shared" si="7"/>
        <v>-106921</v>
      </c>
      <c r="F50" s="665">
        <f>E50/C50*100</f>
        <v>-103.90969698147681</v>
      </c>
    </row>
    <row r="51" spans="1:6" ht="15">
      <c r="A51" s="377" t="s">
        <v>671</v>
      </c>
      <c r="B51" s="392"/>
      <c r="C51" s="384">
        <f>SUM(C45:C50)</f>
        <v>206493.33333333334</v>
      </c>
      <c r="D51" s="384">
        <f>SUM(D45:D50)</f>
        <v>80776</v>
      </c>
      <c r="E51" s="662">
        <f>D51-C51</f>
        <v>-125717.33333333334</v>
      </c>
      <c r="F51" s="663">
        <f>E51/C51*100</f>
        <v>-60.882030089752689</v>
      </c>
    </row>
    <row r="52" spans="1:6" ht="15">
      <c r="A52" s="377"/>
      <c r="B52" s="390"/>
      <c r="C52" s="381"/>
      <c r="D52" s="381"/>
      <c r="E52" s="666"/>
      <c r="F52" s="667"/>
    </row>
    <row r="53" spans="1:6" ht="15">
      <c r="A53" s="377" t="s">
        <v>205</v>
      </c>
      <c r="B53" s="378"/>
      <c r="C53" s="662">
        <v>936424.00000000244</v>
      </c>
      <c r="D53" s="662">
        <v>-2234345</v>
      </c>
      <c r="E53" s="662">
        <f>D53-C53</f>
        <v>-3170769.0000000023</v>
      </c>
      <c r="F53" s="663">
        <f>E53/C53*100</f>
        <v>-338.60398708277381</v>
      </c>
    </row>
    <row r="54" spans="1:6" ht="15" hidden="1">
      <c r="A54" s="377" t="s">
        <v>464</v>
      </c>
      <c r="B54" s="378"/>
      <c r="C54" s="380">
        <v>0</v>
      </c>
      <c r="D54" s="380">
        <v>0</v>
      </c>
      <c r="E54" s="662">
        <v>0</v>
      </c>
      <c r="F54" s="663" t="e">
        <f t="shared" ref="F54:F56" si="8">E54/C54*100</f>
        <v>#DIV/0!</v>
      </c>
    </row>
    <row r="55" spans="1:6" ht="15" hidden="1">
      <c r="A55" s="377" t="s">
        <v>672</v>
      </c>
      <c r="B55" s="378"/>
      <c r="C55" s="380">
        <v>0</v>
      </c>
      <c r="D55" s="380">
        <v>0</v>
      </c>
      <c r="E55" s="662">
        <v>0</v>
      </c>
      <c r="F55" s="663" t="e">
        <f t="shared" si="8"/>
        <v>#DIV/0!</v>
      </c>
    </row>
    <row r="56" spans="1:6" ht="15">
      <c r="A56" s="377" t="s">
        <v>465</v>
      </c>
      <c r="B56" s="378"/>
      <c r="C56" s="384">
        <v>7844768</v>
      </c>
      <c r="D56" s="384">
        <v>628825</v>
      </c>
      <c r="E56" s="687">
        <f>D56-C56</f>
        <v>-7215943</v>
      </c>
      <c r="F56" s="663">
        <f t="shared" si="8"/>
        <v>-91.98414790596739</v>
      </c>
    </row>
    <row r="57" spans="1:6" customFormat="1" ht="15" hidden="1">
      <c r="A57" s="688" t="s">
        <v>492</v>
      </c>
      <c r="B57" s="689"/>
      <c r="C57" s="664"/>
      <c r="D57" s="664">
        <v>0</v>
      </c>
      <c r="E57" s="664"/>
      <c r="F57" s="665"/>
    </row>
    <row r="58" spans="1:6" ht="15.75">
      <c r="A58" s="393" t="s">
        <v>467</v>
      </c>
      <c r="B58" s="390"/>
      <c r="C58" s="697">
        <f>C53-C54+C56</f>
        <v>8781192.0000000019</v>
      </c>
      <c r="D58" s="696">
        <f>D53-D54+D56+D55+D57</f>
        <v>-1605520</v>
      </c>
      <c r="E58" s="696">
        <f>D58-C58</f>
        <v>-10386712.000000002</v>
      </c>
      <c r="F58" s="677">
        <f>E58/C58*100</f>
        <v>-118.28362254236097</v>
      </c>
    </row>
    <row r="59" spans="1:6" ht="15.75">
      <c r="A59" s="394"/>
      <c r="B59" s="395"/>
      <c r="C59" s="396"/>
      <c r="D59" s="397"/>
      <c r="E59" s="395"/>
      <c r="F59" s="398"/>
    </row>
    <row r="60" spans="1:6" ht="15.75">
      <c r="A60" s="399" t="s">
        <v>14</v>
      </c>
      <c r="B60" s="400"/>
      <c r="C60" s="401"/>
      <c r="D60" s="402"/>
      <c r="E60" s="403"/>
      <c r="F60" s="404" t="s">
        <v>673</v>
      </c>
    </row>
    <row r="61" spans="1:6" ht="15.75">
      <c r="A61" s="136"/>
      <c r="B61" s="136"/>
      <c r="C61" s="405"/>
      <c r="D61" s="405"/>
      <c r="E61" s="405"/>
      <c r="F61" s="406"/>
    </row>
  </sheetData>
  <mergeCells count="3">
    <mergeCell ref="A2:F2"/>
    <mergeCell ref="A4:F4"/>
    <mergeCell ref="A5:F5"/>
  </mergeCells>
  <pageMargins left="0.7" right="0.7" top="0.75" bottom="0.75" header="0.3" footer="0.3"/>
  <pageSetup scale="8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C1:G28"/>
  <sheetViews>
    <sheetView workbookViewId="0">
      <selection activeCell="A21" sqref="A21:H26"/>
    </sheetView>
  </sheetViews>
  <sheetFormatPr defaultRowHeight="12.75"/>
  <cols>
    <col min="3" max="3" width="50" customWidth="1"/>
    <col min="4" max="4" width="2.7109375" customWidth="1"/>
    <col min="5" max="5" width="13.5703125" customWidth="1"/>
    <col min="6" max="6" width="3.85546875" customWidth="1"/>
    <col min="7" max="7" width="14" bestFit="1" customWidth="1"/>
  </cols>
  <sheetData>
    <row r="1" spans="3:7" s="163" customFormat="1" ht="15.75">
      <c r="C1" s="534" t="s">
        <v>0</v>
      </c>
      <c r="D1" s="161"/>
      <c r="E1" s="161"/>
      <c r="F1" s="161"/>
      <c r="G1" s="161"/>
    </row>
    <row r="2" spans="3:7" s="163" customFormat="1" ht="15.75">
      <c r="C2" s="534" t="s">
        <v>644</v>
      </c>
      <c r="D2" s="161"/>
      <c r="E2" s="161"/>
      <c r="F2" s="161"/>
      <c r="G2" s="161"/>
    </row>
    <row r="3" spans="3:7" s="163" customFormat="1" ht="15.75">
      <c r="C3" s="344" t="str">
        <f>'Page 10'!A3</f>
        <v>FEBRUARY 28, 2021 and 2020</v>
      </c>
      <c r="D3" s="161"/>
      <c r="E3" s="161"/>
      <c r="F3" s="161"/>
      <c r="G3" s="161"/>
    </row>
    <row r="4" spans="3:7" s="163" customFormat="1" ht="15.75">
      <c r="C4" s="344" t="str">
        <f>Page1!A4</f>
        <v>FY' 2021</v>
      </c>
      <c r="D4" s="161"/>
      <c r="E4" s="161"/>
      <c r="F4" s="161"/>
      <c r="G4" s="161"/>
    </row>
    <row r="5" spans="3:7">
      <c r="C5" s="23"/>
      <c r="D5" s="23"/>
      <c r="E5" s="23"/>
      <c r="F5" s="23"/>
      <c r="G5" s="23"/>
    </row>
    <row r="6" spans="3:7" ht="15.75">
      <c r="C6" s="534" t="s">
        <v>1</v>
      </c>
      <c r="D6" s="23"/>
      <c r="E6" s="23"/>
      <c r="F6" s="23"/>
      <c r="G6" s="23"/>
    </row>
    <row r="7" spans="3:7">
      <c r="C7" s="23"/>
      <c r="D7" s="23"/>
      <c r="E7" s="23"/>
      <c r="F7" s="23"/>
      <c r="G7" s="23"/>
    </row>
    <row r="8" spans="3:7">
      <c r="C8" s="23"/>
      <c r="D8" s="23"/>
      <c r="E8" s="23"/>
      <c r="F8" s="23"/>
      <c r="G8" s="23"/>
    </row>
    <row r="9" spans="3:7" ht="15.75">
      <c r="C9" s="35" t="s">
        <v>2</v>
      </c>
      <c r="D9" s="23"/>
      <c r="E9" s="23"/>
      <c r="F9" s="23"/>
      <c r="G9" s="23"/>
    </row>
    <row r="10" spans="3:7" ht="15.75">
      <c r="C10" s="23"/>
      <c r="D10" s="23"/>
      <c r="E10" s="36" t="s">
        <v>20</v>
      </c>
      <c r="F10" s="37"/>
      <c r="G10" s="36" t="s">
        <v>21</v>
      </c>
    </row>
    <row r="11" spans="3:7" ht="15.75">
      <c r="C11" s="23"/>
      <c r="D11" s="23"/>
      <c r="E11" s="36"/>
      <c r="F11" s="37"/>
      <c r="G11" s="36"/>
    </row>
    <row r="12" spans="3:7" ht="15.75">
      <c r="C12" s="38" t="s">
        <v>3</v>
      </c>
      <c r="D12" s="12"/>
      <c r="E12" s="407">
        <v>12207770.880000001</v>
      </c>
      <c r="F12" s="39"/>
      <c r="G12" s="407">
        <v>8474514.4100000001</v>
      </c>
    </row>
    <row r="13" spans="3:7" ht="15.75">
      <c r="C13" s="38" t="s">
        <v>4</v>
      </c>
      <c r="D13" s="12"/>
      <c r="E13" s="627">
        <v>107930.73</v>
      </c>
      <c r="F13" s="39"/>
      <c r="G13" s="627">
        <v>3105.5</v>
      </c>
    </row>
    <row r="14" spans="3:7" ht="15.75">
      <c r="C14" s="38" t="s">
        <v>5</v>
      </c>
      <c r="D14" s="12"/>
      <c r="E14" s="40">
        <f>SUM(E12:E13)</f>
        <v>12315701.610000001</v>
      </c>
      <c r="F14" s="39"/>
      <c r="G14" s="40">
        <f>SUM(G12:G13)</f>
        <v>8477619.9100000001</v>
      </c>
    </row>
    <row r="15" spans="3:7" ht="15.75">
      <c r="C15" s="38" t="s">
        <v>6</v>
      </c>
      <c r="D15" s="12"/>
      <c r="E15" s="627">
        <v>-11060203.49</v>
      </c>
      <c r="F15" s="39"/>
      <c r="G15" s="627">
        <v>-10025772.67</v>
      </c>
    </row>
    <row r="16" spans="3:7" ht="15.75">
      <c r="C16" s="38" t="s">
        <v>7</v>
      </c>
      <c r="D16" s="12"/>
      <c r="E16" s="408">
        <f>SUM(E14:E15)</f>
        <v>1255498.120000001</v>
      </c>
      <c r="F16" s="39"/>
      <c r="G16" s="408">
        <f>SUM(G14:G15)</f>
        <v>-1548152.7599999998</v>
      </c>
    </row>
    <row r="17" spans="3:7" ht="15.75">
      <c r="C17" s="38"/>
      <c r="D17" s="12"/>
      <c r="E17" s="39"/>
      <c r="F17" s="39"/>
      <c r="G17" s="39"/>
    </row>
    <row r="18" spans="3:7" ht="15.75">
      <c r="C18" s="38"/>
      <c r="D18" s="12"/>
      <c r="E18" s="39"/>
      <c r="F18" s="39"/>
      <c r="G18" s="39"/>
    </row>
    <row r="19" spans="3:7" ht="15.75">
      <c r="C19" s="38"/>
      <c r="D19" s="12"/>
      <c r="E19" s="40"/>
      <c r="F19" s="39"/>
      <c r="G19" s="40"/>
    </row>
    <row r="20" spans="3:7" ht="15.75">
      <c r="C20" s="38" t="s">
        <v>8</v>
      </c>
      <c r="D20" s="12"/>
      <c r="E20" s="40">
        <v>3028489.25</v>
      </c>
      <c r="F20" s="39"/>
      <c r="G20" s="40">
        <v>201406.49</v>
      </c>
    </row>
    <row r="21" spans="3:7" ht="15.75">
      <c r="C21" s="38" t="s">
        <v>674</v>
      </c>
      <c r="D21" s="12"/>
      <c r="E21" s="40">
        <v>4250.0200000000004</v>
      </c>
      <c r="F21" s="39"/>
      <c r="G21" s="40">
        <v>4250.0200000000004</v>
      </c>
    </row>
    <row r="22" spans="3:7" ht="15.75">
      <c r="C22" s="38" t="s">
        <v>6</v>
      </c>
      <c r="D22" s="12"/>
      <c r="E22" s="627">
        <v>-43588.21</v>
      </c>
      <c r="F22" s="39"/>
      <c r="G22" s="627">
        <v>-43604.46</v>
      </c>
    </row>
    <row r="23" spans="3:7" ht="15.75">
      <c r="C23" s="38" t="s">
        <v>9</v>
      </c>
      <c r="D23" s="12"/>
      <c r="E23" s="40">
        <f>SUM(E20:E22)</f>
        <v>2989151.06</v>
      </c>
      <c r="F23" s="39"/>
      <c r="G23" s="40">
        <f>SUM(G20:G22)</f>
        <v>162052.04999999999</v>
      </c>
    </row>
    <row r="24" spans="3:7" ht="15.75">
      <c r="C24" s="38" t="s">
        <v>10</v>
      </c>
      <c r="D24" s="12"/>
      <c r="E24" s="556">
        <v>1655115.33</v>
      </c>
      <c r="F24" s="39"/>
      <c r="G24" s="556">
        <v>1789032.92</v>
      </c>
    </row>
    <row r="25" spans="3:7" ht="16.5" thickBot="1">
      <c r="C25" s="38" t="s">
        <v>11</v>
      </c>
      <c r="D25" s="12"/>
      <c r="E25" s="582">
        <f>+E23+E16+E24</f>
        <v>5899764.5100000016</v>
      </c>
      <c r="F25" s="409"/>
      <c r="G25" s="582">
        <f>+G23+G16+G24</f>
        <v>402932.2100000002</v>
      </c>
    </row>
    <row r="26" spans="3:7" ht="16.5" thickTop="1">
      <c r="C26" s="12"/>
      <c r="D26" s="12"/>
      <c r="E26" s="12"/>
      <c r="F26" s="12"/>
      <c r="G26" s="12"/>
    </row>
    <row r="27" spans="3:7">
      <c r="C27" s="23"/>
      <c r="D27" s="23"/>
      <c r="E27" s="23"/>
      <c r="F27" s="23"/>
      <c r="G27" s="23"/>
    </row>
    <row r="28" spans="3:7" ht="15.75">
      <c r="C28" s="23"/>
      <c r="D28" s="23"/>
      <c r="E28" s="23"/>
      <c r="F28" s="23"/>
      <c r="G28" s="34" t="s">
        <v>675</v>
      </c>
    </row>
  </sheetData>
  <pageMargins left="0.7" right="0.7" top="0.75" bottom="0.75" header="0.3" footer="0.3"/>
  <pageSetup scale="8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86"/>
  <sheetViews>
    <sheetView topLeftCell="A53" workbookViewId="0">
      <selection activeCell="A21" sqref="A21:H26"/>
    </sheetView>
  </sheetViews>
  <sheetFormatPr defaultColWidth="9.140625" defaultRowHeight="12.75"/>
  <cols>
    <col min="1" max="1" width="33.42578125" style="183" bestFit="1" customWidth="1"/>
    <col min="2" max="2" width="3" style="183" customWidth="1"/>
    <col min="3" max="3" width="14.28515625" style="183" bestFit="1" customWidth="1"/>
    <col min="4" max="4" width="2" style="183" customWidth="1"/>
    <col min="5" max="5" width="16" style="183" bestFit="1" customWidth="1"/>
    <col min="6" max="6" width="2.7109375" style="183" customWidth="1"/>
    <col min="7" max="7" width="16" style="183" customWidth="1"/>
    <col min="8" max="8" width="4.28515625" style="183" customWidth="1"/>
    <col min="9" max="9" width="15.5703125" style="183" bestFit="1" customWidth="1"/>
    <col min="10" max="16384" width="9.140625" style="183"/>
  </cols>
  <sheetData>
    <row r="1" spans="1:17" s="410" customFormat="1" ht="15" customHeight="1">
      <c r="A1" s="746" t="s">
        <v>0</v>
      </c>
      <c r="B1" s="746"/>
      <c r="C1" s="746"/>
      <c r="D1" s="746"/>
      <c r="E1" s="746"/>
      <c r="F1" s="746"/>
      <c r="G1" s="746"/>
      <c r="H1" s="746"/>
      <c r="I1" s="746"/>
      <c r="J1" s="163"/>
      <c r="K1" s="163"/>
      <c r="L1" s="163"/>
      <c r="M1" s="163"/>
      <c r="N1" s="163"/>
      <c r="O1" s="163"/>
      <c r="P1" s="163"/>
      <c r="Q1" s="163"/>
    </row>
    <row r="2" spans="1:17" s="410" customFormat="1" ht="15" customHeight="1">
      <c r="A2" s="746" t="s">
        <v>676</v>
      </c>
      <c r="B2" s="746"/>
      <c r="C2" s="746"/>
      <c r="D2" s="746"/>
      <c r="E2" s="746"/>
      <c r="F2" s="746"/>
      <c r="G2" s="746"/>
      <c r="H2" s="746"/>
      <c r="I2" s="746"/>
      <c r="J2" s="163"/>
      <c r="K2" s="163"/>
      <c r="L2" s="163"/>
      <c r="M2" s="163"/>
      <c r="N2" s="163"/>
      <c r="O2" s="163"/>
      <c r="P2" s="163"/>
      <c r="Q2" s="163"/>
    </row>
    <row r="3" spans="1:17" ht="15.75">
      <c r="A3" s="752" t="str">
        <f>'Page 10'!A3</f>
        <v>FEBRUARY 28, 2021 and 2020</v>
      </c>
      <c r="B3" s="752"/>
      <c r="C3" s="752"/>
      <c r="D3" s="752"/>
      <c r="E3" s="752"/>
      <c r="F3" s="752"/>
      <c r="G3" s="752"/>
      <c r="H3" s="752"/>
      <c r="I3" s="752"/>
      <c r="J3"/>
      <c r="K3"/>
      <c r="L3"/>
      <c r="M3"/>
      <c r="N3"/>
      <c r="O3"/>
      <c r="P3"/>
      <c r="Q3"/>
    </row>
    <row r="4" spans="1:17" s="410" customFormat="1" ht="15" customHeight="1">
      <c r="A4" s="752" t="str">
        <f>'Page 10'!A4</f>
        <v>FY' 2021</v>
      </c>
      <c r="B4" s="752"/>
      <c r="C4" s="752"/>
      <c r="D4" s="752"/>
      <c r="E4" s="752"/>
      <c r="F4" s="752"/>
      <c r="G4" s="752"/>
      <c r="H4" s="752"/>
      <c r="I4" s="752"/>
      <c r="J4" s="163"/>
      <c r="K4" s="163"/>
      <c r="L4" s="163"/>
      <c r="M4" s="163"/>
      <c r="N4" s="163"/>
      <c r="O4" s="163"/>
      <c r="P4" s="163"/>
      <c r="Q4" s="163"/>
    </row>
    <row r="5" spans="1:17" ht="15.75">
      <c r="A5" s="12"/>
      <c r="B5" s="12"/>
      <c r="C5" s="12"/>
      <c r="D5" s="12"/>
      <c r="E5" s="12"/>
      <c r="F5" s="12"/>
      <c r="G5" s="12"/>
      <c r="H5" s="12"/>
      <c r="I5" s="12"/>
      <c r="J5"/>
      <c r="K5"/>
      <c r="L5"/>
      <c r="M5"/>
      <c r="N5"/>
      <c r="O5"/>
      <c r="P5"/>
      <c r="Q5"/>
    </row>
    <row r="6" spans="1:17" ht="15.75">
      <c r="A6" s="524"/>
      <c r="B6" s="12"/>
      <c r="J6"/>
      <c r="K6"/>
      <c r="L6"/>
      <c r="M6"/>
      <c r="N6"/>
      <c r="O6"/>
      <c r="P6"/>
      <c r="Q6"/>
    </row>
    <row r="7" spans="1:17" ht="15.75">
      <c r="A7" s="12"/>
      <c r="B7" s="12"/>
      <c r="C7" s="753" t="s">
        <v>677</v>
      </c>
      <c r="D7" s="753"/>
      <c r="E7" s="753"/>
      <c r="F7" s="411"/>
      <c r="G7" s="753" t="s">
        <v>306</v>
      </c>
      <c r="H7" s="753"/>
      <c r="I7" s="753"/>
      <c r="J7"/>
      <c r="K7"/>
      <c r="L7"/>
      <c r="M7"/>
      <c r="N7"/>
      <c r="O7"/>
      <c r="P7"/>
      <c r="Q7"/>
    </row>
    <row r="8" spans="1:17" ht="15.75">
      <c r="A8" s="12"/>
      <c r="B8" s="12"/>
      <c r="C8" s="537" t="s">
        <v>20</v>
      </c>
      <c r="D8" s="411"/>
      <c r="E8" s="537" t="s">
        <v>21</v>
      </c>
      <c r="F8" s="411"/>
      <c r="G8" s="537" t="s">
        <v>20</v>
      </c>
      <c r="H8" s="411"/>
      <c r="I8" s="537" t="s">
        <v>21</v>
      </c>
      <c r="J8"/>
      <c r="K8"/>
      <c r="L8"/>
      <c r="M8"/>
      <c r="N8"/>
      <c r="O8"/>
      <c r="P8"/>
      <c r="Q8"/>
    </row>
    <row r="9" spans="1:17" ht="15.75">
      <c r="A9" s="412" t="s">
        <v>678</v>
      </c>
      <c r="B9" s="12"/>
      <c r="C9" s="12"/>
      <c r="D9" s="12"/>
      <c r="E9" s="12"/>
      <c r="F9" s="12"/>
      <c r="G9" s="12"/>
      <c r="H9" s="12"/>
      <c r="I9" s="12"/>
      <c r="J9"/>
      <c r="K9"/>
      <c r="L9"/>
      <c r="M9"/>
      <c r="N9"/>
      <c r="O9"/>
      <c r="P9"/>
      <c r="Q9"/>
    </row>
    <row r="10" spans="1:17" ht="15.75">
      <c r="A10" s="412" t="s">
        <v>679</v>
      </c>
      <c r="B10" s="12"/>
      <c r="C10" s="715">
        <v>142029.83299999998</v>
      </c>
      <c r="D10" s="716"/>
      <c r="E10" s="715">
        <v>150115.33299999998</v>
      </c>
      <c r="F10" s="716"/>
      <c r="G10" s="715">
        <v>1208298.165</v>
      </c>
      <c r="H10" s="716"/>
      <c r="I10" s="715">
        <v>1216383.665</v>
      </c>
      <c r="J10"/>
      <c r="K10"/>
      <c r="L10"/>
      <c r="M10"/>
      <c r="N10"/>
      <c r="O10"/>
      <c r="P10"/>
      <c r="Q10"/>
    </row>
    <row r="11" spans="1:17" ht="15.75">
      <c r="A11" s="412" t="s">
        <v>680</v>
      </c>
      <c r="B11" s="12"/>
      <c r="C11" s="715">
        <v>6610.0109999999995</v>
      </c>
      <c r="D11" s="716"/>
      <c r="E11" s="715">
        <v>5841.7710000000006</v>
      </c>
      <c r="F11" s="716"/>
      <c r="G11" s="715">
        <v>64719.686000000002</v>
      </c>
      <c r="H11" s="716"/>
      <c r="I11" s="715">
        <v>63951.446000000011</v>
      </c>
      <c r="J11"/>
      <c r="K11"/>
      <c r="L11"/>
      <c r="M11"/>
      <c r="N11"/>
      <c r="O11"/>
      <c r="P11"/>
      <c r="Q11"/>
    </row>
    <row r="12" spans="1:17" ht="15.75">
      <c r="A12" s="412" t="s">
        <v>681</v>
      </c>
      <c r="B12" s="12"/>
      <c r="C12" s="715">
        <v>135419.82199999999</v>
      </c>
      <c r="D12" s="716"/>
      <c r="E12" s="715">
        <v>144273.56199999998</v>
      </c>
      <c r="F12" s="716"/>
      <c r="G12" s="715">
        <v>1143578.4790000001</v>
      </c>
      <c r="H12" s="716"/>
      <c r="I12" s="715">
        <v>1152432.219</v>
      </c>
      <c r="J12"/>
      <c r="K12"/>
      <c r="L12"/>
      <c r="M12"/>
      <c r="N12"/>
      <c r="O12"/>
      <c r="P12"/>
      <c r="Q12"/>
    </row>
    <row r="13" spans="1:17" ht="14.25" hidden="1" customHeight="1">
      <c r="A13" s="412" t="s">
        <v>682</v>
      </c>
      <c r="B13" s="12"/>
      <c r="C13" s="715">
        <v>0</v>
      </c>
      <c r="D13" s="716"/>
      <c r="E13" s="715">
        <v>0</v>
      </c>
      <c r="F13" s="716"/>
      <c r="G13" s="715">
        <v>0</v>
      </c>
      <c r="H13" s="716"/>
      <c r="I13" s="715">
        <v>0</v>
      </c>
      <c r="J13"/>
      <c r="K13" s="411"/>
      <c r="L13"/>
      <c r="M13"/>
      <c r="N13"/>
      <c r="O13"/>
      <c r="P13"/>
      <c r="Q13"/>
    </row>
    <row r="14" spans="1:17" ht="15.75">
      <c r="A14" s="412" t="s">
        <v>788</v>
      </c>
      <c r="B14" s="12"/>
      <c r="C14" s="715">
        <v>51093.899000000005</v>
      </c>
      <c r="D14" s="716"/>
      <c r="E14" s="715">
        <v>51891.962</v>
      </c>
      <c r="F14" s="716"/>
      <c r="G14" s="715">
        <v>51049.493000000002</v>
      </c>
      <c r="H14" s="716"/>
      <c r="I14" s="715">
        <v>51049.493000000002</v>
      </c>
      <c r="J14"/>
      <c r="K14"/>
      <c r="L14"/>
      <c r="M14"/>
      <c r="N14"/>
      <c r="O14"/>
      <c r="P14"/>
      <c r="Q14"/>
    </row>
    <row r="15" spans="1:17" ht="15.75">
      <c r="A15" s="412" t="s">
        <v>683</v>
      </c>
      <c r="B15" s="12"/>
      <c r="C15" s="715">
        <v>44737.525000000001</v>
      </c>
      <c r="D15" s="716"/>
      <c r="E15" s="715">
        <v>47205.216</v>
      </c>
      <c r="F15" s="716"/>
      <c r="G15" s="715">
        <v>44737.525000000001</v>
      </c>
      <c r="H15" s="716"/>
      <c r="I15" s="715">
        <v>47205.216</v>
      </c>
      <c r="J15"/>
      <c r="K15"/>
      <c r="L15"/>
      <c r="M15"/>
      <c r="N15"/>
      <c r="O15"/>
      <c r="P15"/>
      <c r="Q15"/>
    </row>
    <row r="16" spans="1:17" ht="15.75">
      <c r="A16" s="412" t="s">
        <v>684</v>
      </c>
      <c r="B16" s="12"/>
      <c r="C16" s="715">
        <v>299.67500000000001</v>
      </c>
      <c r="D16" s="716"/>
      <c r="E16" s="715">
        <v>233.69499999999999</v>
      </c>
      <c r="F16" s="717" t="s">
        <v>14</v>
      </c>
      <c r="G16" s="715">
        <v>3055.143</v>
      </c>
      <c r="H16" s="716"/>
      <c r="I16" s="715">
        <v>2989.163</v>
      </c>
      <c r="J16"/>
      <c r="K16"/>
      <c r="L16"/>
      <c r="M16"/>
      <c r="N16"/>
      <c r="O16"/>
      <c r="P16"/>
      <c r="Q16"/>
    </row>
    <row r="17" spans="1:17" ht="15.75">
      <c r="A17" s="412" t="s">
        <v>685</v>
      </c>
      <c r="B17" s="12"/>
      <c r="C17" s="715">
        <v>141476.52100000001</v>
      </c>
      <c r="D17" s="716"/>
      <c r="E17" s="715">
        <v>148726.61299999995</v>
      </c>
      <c r="F17" s="716"/>
      <c r="G17" s="715">
        <v>1146835.3040000002</v>
      </c>
      <c r="H17" s="717" t="s">
        <v>14</v>
      </c>
      <c r="I17" s="715">
        <v>1153287.3330000001</v>
      </c>
      <c r="J17"/>
      <c r="K17"/>
      <c r="L17"/>
      <c r="M17"/>
      <c r="N17"/>
      <c r="O17"/>
      <c r="P17"/>
      <c r="Q17"/>
    </row>
    <row r="18" spans="1:17" ht="15.75">
      <c r="A18" s="412" t="s">
        <v>686</v>
      </c>
      <c r="B18" s="12"/>
      <c r="C18" s="715">
        <v>280.64999999999998</v>
      </c>
      <c r="D18" s="716"/>
      <c r="E18" s="715">
        <v>478.96400000000006</v>
      </c>
      <c r="F18" s="717"/>
      <c r="G18" s="715">
        <v>9096.6389999999992</v>
      </c>
      <c r="H18" s="716"/>
      <c r="I18" s="715">
        <v>9294.9529999999995</v>
      </c>
      <c r="J18"/>
      <c r="K18"/>
      <c r="L18"/>
      <c r="M18"/>
      <c r="N18"/>
      <c r="O18"/>
      <c r="P18"/>
      <c r="Q18"/>
    </row>
    <row r="19" spans="1:17" ht="15.75">
      <c r="A19" s="412" t="s">
        <v>687</v>
      </c>
      <c r="B19" s="12"/>
      <c r="C19" s="715">
        <v>-82618.668000000005</v>
      </c>
      <c r="D19" s="716"/>
      <c r="E19" s="715">
        <v>-1066.056</v>
      </c>
      <c r="F19" s="717"/>
      <c r="G19" s="715">
        <v>-89583.150999999998</v>
      </c>
      <c r="H19" s="716"/>
      <c r="I19" s="715">
        <v>-8030.5390000000007</v>
      </c>
      <c r="J19"/>
      <c r="K19"/>
      <c r="L19"/>
      <c r="M19"/>
      <c r="N19"/>
      <c r="O19"/>
      <c r="P19"/>
      <c r="Q19"/>
    </row>
    <row r="20" spans="1:17" ht="15.75">
      <c r="A20" s="412" t="s">
        <v>688</v>
      </c>
      <c r="B20" s="12"/>
      <c r="C20" s="715">
        <v>58577.203000000001</v>
      </c>
      <c r="D20" s="716"/>
      <c r="E20" s="715">
        <v>147181.59299999994</v>
      </c>
      <c r="F20" s="715"/>
      <c r="G20" s="715">
        <v>1048155.5140000002</v>
      </c>
      <c r="H20" s="715"/>
      <c r="I20" s="715">
        <v>1135961.841</v>
      </c>
      <c r="J20"/>
      <c r="K20"/>
      <c r="L20"/>
      <c r="M20"/>
      <c r="N20"/>
      <c r="O20"/>
      <c r="P20"/>
      <c r="Q20"/>
    </row>
    <row r="21" spans="1:17" ht="15.75">
      <c r="A21" s="412" t="s">
        <v>689</v>
      </c>
      <c r="B21" s="12"/>
      <c r="C21" s="715">
        <v>-13433.011999999995</v>
      </c>
      <c r="D21" s="716"/>
      <c r="E21" s="715">
        <v>61179.22799999993</v>
      </c>
      <c r="F21" s="716"/>
      <c r="G21" s="715">
        <v>397416.04000000027</v>
      </c>
      <c r="H21" s="716"/>
      <c r="I21" s="715">
        <v>471230.21700000006</v>
      </c>
      <c r="J21"/>
      <c r="K21"/>
      <c r="L21"/>
      <c r="M21"/>
      <c r="N21"/>
      <c r="O21"/>
      <c r="P21"/>
      <c r="Q21"/>
    </row>
    <row r="22" spans="1:17" ht="15.75">
      <c r="A22" s="412" t="s">
        <v>690</v>
      </c>
      <c r="B22" s="12"/>
      <c r="C22" s="718">
        <v>-9.4948701770804753</v>
      </c>
      <c r="D22" s="716"/>
      <c r="E22" s="718">
        <v>41.567173416855162</v>
      </c>
      <c r="F22" s="716"/>
      <c r="G22" s="718">
        <v>34.653279212269538</v>
      </c>
      <c r="H22" s="716"/>
      <c r="I22" s="718">
        <v>41.482926625877745</v>
      </c>
      <c r="J22"/>
      <c r="K22"/>
      <c r="L22"/>
      <c r="M22"/>
      <c r="N22"/>
      <c r="O22"/>
      <c r="P22"/>
      <c r="Q22"/>
    </row>
    <row r="23" spans="1:17" ht="15.75">
      <c r="A23" s="412" t="s">
        <v>691</v>
      </c>
      <c r="B23" s="12"/>
      <c r="C23" s="718">
        <v>55</v>
      </c>
      <c r="D23" s="716"/>
      <c r="E23" s="718">
        <v>55</v>
      </c>
      <c r="F23" s="716"/>
      <c r="G23" s="718">
        <v>55</v>
      </c>
      <c r="H23" s="716"/>
      <c r="I23" s="718">
        <v>55</v>
      </c>
      <c r="J23"/>
      <c r="K23"/>
      <c r="L23"/>
      <c r="M23"/>
      <c r="N23"/>
      <c r="O23"/>
      <c r="P23"/>
      <c r="Q23"/>
    </row>
    <row r="24" spans="1:17" ht="15.75">
      <c r="A24" s="412" t="s">
        <v>692</v>
      </c>
      <c r="B24" s="12"/>
      <c r="C24" s="718">
        <v>4.7343277666666665</v>
      </c>
      <c r="D24" s="716"/>
      <c r="E24" s="718">
        <v>4.8424300967741924</v>
      </c>
      <c r="F24" s="716"/>
      <c r="G24" s="718">
        <v>40.276605499999995</v>
      </c>
      <c r="H24" s="716"/>
      <c r="I24" s="718">
        <v>39.238182741935489</v>
      </c>
      <c r="J24"/>
      <c r="K24"/>
      <c r="L24"/>
      <c r="M24"/>
      <c r="N24"/>
      <c r="O24"/>
      <c r="P24"/>
      <c r="Q24"/>
    </row>
    <row r="25" spans="1:17" ht="15.75">
      <c r="A25" s="412" t="s">
        <v>693</v>
      </c>
      <c r="B25" s="12"/>
      <c r="C25" s="718">
        <v>1.9525734333333336</v>
      </c>
      <c r="D25" s="716"/>
      <c r="E25" s="718">
        <v>4.7477933225806428</v>
      </c>
      <c r="F25" s="716"/>
      <c r="G25" s="718">
        <v>34.938517133333342</v>
      </c>
      <c r="H25" s="716"/>
      <c r="I25" s="718">
        <v>36.643930354838709</v>
      </c>
      <c r="J25"/>
      <c r="K25"/>
      <c r="L25"/>
      <c r="M25"/>
      <c r="N25"/>
      <c r="O25"/>
      <c r="P25"/>
      <c r="Q25"/>
    </row>
    <row r="26" spans="1:17" ht="15.75">
      <c r="A26" s="412" t="s">
        <v>694</v>
      </c>
      <c r="B26" s="12"/>
      <c r="C26" s="718">
        <v>47.915711999999999</v>
      </c>
      <c r="D26" s="716"/>
      <c r="E26" s="718">
        <v>49.548589</v>
      </c>
      <c r="F26" s="716"/>
      <c r="G26" s="718" t="s">
        <v>14</v>
      </c>
      <c r="H26" s="716"/>
      <c r="I26" s="718"/>
      <c r="J26"/>
      <c r="K26"/>
      <c r="L26"/>
      <c r="M26"/>
      <c r="N26"/>
      <c r="O26"/>
      <c r="P26"/>
      <c r="Q26"/>
    </row>
    <row r="27" spans="1:17" ht="15.75">
      <c r="A27" s="412"/>
      <c r="B27" s="12"/>
      <c r="C27" s="719"/>
      <c r="D27" s="716"/>
      <c r="E27" s="719"/>
      <c r="F27" s="716"/>
      <c r="G27" s="719"/>
      <c r="H27" s="716"/>
      <c r="I27" s="718" t="s">
        <v>14</v>
      </c>
      <c r="J27"/>
      <c r="K27"/>
      <c r="L27"/>
      <c r="M27"/>
      <c r="N27"/>
      <c r="O27"/>
      <c r="P27"/>
      <c r="Q27"/>
    </row>
    <row r="28" spans="1:17" ht="15.75">
      <c r="A28" s="412" t="s">
        <v>695</v>
      </c>
      <c r="B28" s="12"/>
      <c r="C28" s="719"/>
      <c r="D28" s="716"/>
      <c r="E28" s="719"/>
      <c r="F28" s="716"/>
      <c r="G28" s="719"/>
      <c r="H28" s="716"/>
      <c r="I28" s="719"/>
      <c r="J28"/>
      <c r="K28"/>
      <c r="L28"/>
      <c r="M28"/>
      <c r="N28"/>
      <c r="O28"/>
      <c r="P28"/>
      <c r="Q28"/>
    </row>
    <row r="29" spans="1:17" ht="15.75">
      <c r="A29" s="412" t="s">
        <v>393</v>
      </c>
      <c r="B29" s="12"/>
      <c r="C29" s="720">
        <v>11351</v>
      </c>
      <c r="D29" s="721"/>
      <c r="E29" s="720">
        <v>9161</v>
      </c>
      <c r="F29" s="716"/>
      <c r="G29" s="719"/>
      <c r="H29" s="716"/>
      <c r="I29" s="719"/>
      <c r="J29"/>
      <c r="K29"/>
      <c r="L29"/>
      <c r="M29"/>
      <c r="N29"/>
      <c r="O29"/>
      <c r="P29"/>
      <c r="Q29"/>
    </row>
    <row r="30" spans="1:17" ht="15.75">
      <c r="A30" s="412" t="s">
        <v>394</v>
      </c>
      <c r="B30" s="12"/>
      <c r="C30" s="720">
        <v>1507</v>
      </c>
      <c r="D30" s="721"/>
      <c r="E30" s="720">
        <v>1233</v>
      </c>
      <c r="F30" s="716"/>
      <c r="G30" s="719"/>
      <c r="H30" s="716"/>
      <c r="I30" s="719"/>
      <c r="J30"/>
      <c r="K30"/>
      <c r="L30"/>
      <c r="M30"/>
      <c r="N30"/>
      <c r="O30"/>
      <c r="P30"/>
      <c r="Q30"/>
    </row>
    <row r="31" spans="1:17" ht="15.75">
      <c r="A31" s="412" t="s">
        <v>696</v>
      </c>
      <c r="B31" s="12"/>
      <c r="C31" s="720">
        <v>288</v>
      </c>
      <c r="D31" s="721"/>
      <c r="E31" s="720">
        <v>252</v>
      </c>
      <c r="F31" s="418"/>
      <c r="G31" s="719"/>
      <c r="H31" s="716"/>
      <c r="I31" s="719"/>
      <c r="J31"/>
      <c r="K31"/>
      <c r="L31"/>
      <c r="M31"/>
      <c r="N31"/>
      <c r="O31"/>
      <c r="P31"/>
      <c r="Q31"/>
    </row>
    <row r="32" spans="1:17" ht="15.75">
      <c r="A32" s="412" t="s">
        <v>697</v>
      </c>
      <c r="B32" s="12"/>
      <c r="C32" s="720">
        <v>8</v>
      </c>
      <c r="D32" s="418"/>
      <c r="E32" s="720">
        <v>9</v>
      </c>
      <c r="F32" s="716"/>
      <c r="G32" s="715" t="s">
        <v>14</v>
      </c>
      <c r="H32" s="418"/>
      <c r="I32" s="719"/>
      <c r="J32"/>
      <c r="K32"/>
      <c r="L32"/>
      <c r="M32"/>
      <c r="N32"/>
      <c r="O32"/>
      <c r="P32"/>
      <c r="Q32"/>
    </row>
    <row r="33" spans="1:17" ht="15.75">
      <c r="A33" s="412" t="s">
        <v>698</v>
      </c>
      <c r="B33" s="12"/>
      <c r="C33" s="722">
        <v>93</v>
      </c>
      <c r="D33" s="721"/>
      <c r="E33" s="722">
        <v>82</v>
      </c>
      <c r="F33" s="716"/>
      <c r="G33" s="719"/>
      <c r="H33" s="716"/>
      <c r="I33" s="419"/>
      <c r="J33"/>
      <c r="K33"/>
      <c r="L33"/>
      <c r="M33"/>
      <c r="N33"/>
      <c r="O33"/>
      <c r="P33"/>
      <c r="Q33"/>
    </row>
    <row r="34" spans="1:17" ht="15.75">
      <c r="A34" s="412" t="s">
        <v>14</v>
      </c>
      <c r="B34" s="12"/>
      <c r="C34" s="420"/>
      <c r="D34" s="414"/>
      <c r="E34" s="420"/>
      <c r="F34" s="414"/>
      <c r="G34" s="417"/>
      <c r="H34" s="414"/>
      <c r="I34" s="417"/>
      <c r="J34"/>
      <c r="K34"/>
      <c r="L34"/>
      <c r="M34"/>
      <c r="N34"/>
      <c r="O34"/>
      <c r="P34"/>
      <c r="Q34"/>
    </row>
    <row r="35" spans="1:17" ht="15.75">
      <c r="A35" s="412" t="s">
        <v>699</v>
      </c>
      <c r="B35" s="12"/>
      <c r="C35" s="413">
        <f>SUM(C29:C34)</f>
        <v>13247</v>
      </c>
      <c r="D35" s="415"/>
      <c r="E35" s="413">
        <f>SUM(E29:E34)</f>
        <v>10737</v>
      </c>
      <c r="F35" s="414"/>
      <c r="G35" s="417"/>
      <c r="H35" s="414"/>
      <c r="I35" s="417"/>
      <c r="J35"/>
      <c r="K35"/>
      <c r="L35"/>
      <c r="M35"/>
      <c r="N35"/>
      <c r="O35"/>
      <c r="P35"/>
      <c r="Q35"/>
    </row>
    <row r="36" spans="1:17" ht="15.75">
      <c r="A36" s="412"/>
      <c r="B36" s="12"/>
      <c r="C36" s="417"/>
      <c r="D36" s="414"/>
      <c r="E36" s="417"/>
      <c r="F36" s="414"/>
      <c r="G36" s="417"/>
      <c r="H36" s="414"/>
      <c r="I36" s="417"/>
      <c r="J36"/>
      <c r="K36"/>
      <c r="L36"/>
      <c r="M36"/>
      <c r="N36"/>
      <c r="O36"/>
      <c r="P36"/>
      <c r="Q36"/>
    </row>
    <row r="37" spans="1:17" ht="15.75">
      <c r="A37" s="412" t="s">
        <v>700</v>
      </c>
      <c r="B37" s="12"/>
      <c r="C37" s="417"/>
      <c r="D37" s="414"/>
      <c r="E37" s="417"/>
      <c r="F37" s="414"/>
      <c r="G37" s="417"/>
      <c r="H37" s="414"/>
      <c r="I37" s="417"/>
      <c r="J37"/>
      <c r="K37"/>
      <c r="L37"/>
      <c r="M37"/>
      <c r="N37"/>
      <c r="O37"/>
      <c r="P37"/>
      <c r="Q37"/>
    </row>
    <row r="38" spans="1:17" ht="15.75">
      <c r="A38" s="412" t="s">
        <v>701</v>
      </c>
      <c r="B38" s="12"/>
      <c r="C38" s="715">
        <v>18690.813999999998</v>
      </c>
      <c r="D38" s="716"/>
      <c r="E38" s="715">
        <v>15517.899000000001</v>
      </c>
      <c r="F38" s="716"/>
      <c r="G38" s="715">
        <v>176868.696</v>
      </c>
      <c r="H38" s="716"/>
      <c r="I38" s="715">
        <v>173695.78100000002</v>
      </c>
      <c r="J38"/>
      <c r="K38"/>
      <c r="L38"/>
      <c r="M38"/>
      <c r="N38"/>
      <c r="O38"/>
      <c r="P38"/>
      <c r="Q38"/>
    </row>
    <row r="39" spans="1:17" ht="15.75">
      <c r="A39" s="412" t="s">
        <v>702</v>
      </c>
      <c r="B39" s="12"/>
      <c r="C39" s="715">
        <v>15102.061999999998</v>
      </c>
      <c r="D39" s="716"/>
      <c r="E39" s="715">
        <v>18950.968000000001</v>
      </c>
      <c r="F39" s="716"/>
      <c r="G39" s="715">
        <v>166085.26199999999</v>
      </c>
      <c r="H39" s="716"/>
      <c r="I39" s="715">
        <v>169934.16800000001</v>
      </c>
      <c r="J39"/>
      <c r="K39"/>
      <c r="L39"/>
      <c r="M39"/>
      <c r="N39"/>
      <c r="O39"/>
      <c r="P39"/>
      <c r="Q39"/>
    </row>
    <row r="40" spans="1:17" ht="15.75">
      <c r="A40" s="412" t="s">
        <v>703</v>
      </c>
      <c r="B40" s="12"/>
      <c r="C40" s="715">
        <v>9301.1360000000004</v>
      </c>
      <c r="D40" s="716"/>
      <c r="E40" s="715">
        <v>14596.619999999999</v>
      </c>
      <c r="F40" s="418"/>
      <c r="G40" s="715">
        <v>89016.27900000001</v>
      </c>
      <c r="H40" s="716"/>
      <c r="I40" s="715">
        <v>94311.763000000006</v>
      </c>
      <c r="J40"/>
      <c r="K40"/>
      <c r="L40"/>
      <c r="M40"/>
      <c r="N40"/>
      <c r="O40"/>
      <c r="P40"/>
      <c r="Q40"/>
    </row>
    <row r="41" spans="1:17" ht="15.75">
      <c r="A41" s="412" t="s">
        <v>704</v>
      </c>
      <c r="B41" s="12"/>
      <c r="C41" s="715">
        <v>3119.0699999999997</v>
      </c>
      <c r="D41" s="418"/>
      <c r="E41" s="715">
        <v>12102.19</v>
      </c>
      <c r="F41" s="716"/>
      <c r="G41" s="715">
        <v>12424.930000000002</v>
      </c>
      <c r="H41" s="418"/>
      <c r="I41" s="715">
        <v>21408.050000000003</v>
      </c>
      <c r="J41"/>
      <c r="K41"/>
      <c r="L41"/>
      <c r="M41"/>
      <c r="N41"/>
      <c r="O41"/>
      <c r="P41"/>
      <c r="Q41"/>
    </row>
    <row r="42" spans="1:17" ht="15.75">
      <c r="A42" s="412" t="s">
        <v>705</v>
      </c>
      <c r="B42" s="12"/>
      <c r="C42" s="715">
        <v>22226.73</v>
      </c>
      <c r="D42" s="716"/>
      <c r="E42" s="715">
        <v>22765.952000000001</v>
      </c>
      <c r="F42" s="716"/>
      <c r="G42" s="715">
        <v>185109.86899999998</v>
      </c>
      <c r="H42" s="716"/>
      <c r="I42" s="715">
        <v>185649.09099999999</v>
      </c>
      <c r="J42"/>
      <c r="K42"/>
      <c r="L42"/>
      <c r="M42"/>
      <c r="N42"/>
      <c r="O42"/>
      <c r="P42"/>
      <c r="Q42"/>
    </row>
    <row r="43" spans="1:17" ht="15.75">
      <c r="A43" s="412" t="s">
        <v>706</v>
      </c>
      <c r="B43" s="12"/>
      <c r="C43" s="723">
        <v>3570.4029999999998</v>
      </c>
      <c r="D43" s="716"/>
      <c r="E43" s="723">
        <v>2068.7359999999999</v>
      </c>
      <c r="F43" s="716"/>
      <c r="G43" s="723">
        <v>21234.438000000002</v>
      </c>
      <c r="H43" s="716"/>
      <c r="I43" s="723">
        <v>19732.771000000001</v>
      </c>
      <c r="J43"/>
      <c r="K43"/>
      <c r="L43"/>
      <c r="M43"/>
      <c r="N43"/>
      <c r="O43"/>
      <c r="P43"/>
      <c r="Q43"/>
    </row>
    <row r="44" spans="1:17" ht="15.75">
      <c r="A44" s="412" t="s">
        <v>14</v>
      </c>
      <c r="B44" s="12"/>
      <c r="C44" s="421"/>
      <c r="D44" s="414"/>
      <c r="E44" s="421"/>
      <c r="F44" s="414"/>
      <c r="G44" s="421"/>
      <c r="H44" s="414"/>
      <c r="I44"/>
      <c r="J44"/>
      <c r="K44"/>
      <c r="L44"/>
      <c r="M44"/>
      <c r="N44"/>
      <c r="O44"/>
      <c r="P44"/>
      <c r="Q44"/>
    </row>
    <row r="45" spans="1:17" ht="15.75">
      <c r="A45" s="412" t="s">
        <v>699</v>
      </c>
      <c r="B45" s="12"/>
      <c r="C45" s="413">
        <f>SUM(C38:C44)</f>
        <v>72010.214999999997</v>
      </c>
      <c r="D45" s="414"/>
      <c r="E45" s="413">
        <f>SUM(E38:E44)</f>
        <v>86002.365000000005</v>
      </c>
      <c r="F45" s="414" t="s">
        <v>14</v>
      </c>
      <c r="G45" s="413">
        <f>SUM(G38:G44)</f>
        <v>650739.47399999993</v>
      </c>
      <c r="H45" s="414"/>
      <c r="I45" s="413">
        <f>SUM(I38:I44)</f>
        <v>664731.62399999995</v>
      </c>
      <c r="J45"/>
      <c r="K45"/>
      <c r="L45"/>
      <c r="M45"/>
      <c r="N45"/>
      <c r="O45"/>
      <c r="P45"/>
      <c r="Q45"/>
    </row>
    <row r="46" spans="1:17" ht="15.75">
      <c r="A46" s="412"/>
      <c r="B46" s="12"/>
      <c r="C46" s="417"/>
      <c r="D46" s="414"/>
      <c r="E46" s="417"/>
      <c r="F46" s="414"/>
      <c r="G46" s="417"/>
      <c r="H46" s="414" t="s">
        <v>14</v>
      </c>
      <c r="I46" s="413"/>
      <c r="J46"/>
      <c r="K46"/>
      <c r="L46"/>
      <c r="M46"/>
      <c r="N46"/>
      <c r="O46"/>
      <c r="P46"/>
      <c r="Q46"/>
    </row>
    <row r="47" spans="1:17" ht="15.75">
      <c r="A47" s="412" t="s">
        <v>707</v>
      </c>
      <c r="B47" s="12"/>
      <c r="C47" s="417" t="s">
        <v>14</v>
      </c>
      <c r="D47" s="414"/>
      <c r="E47" s="417"/>
      <c r="F47" s="414"/>
      <c r="G47" s="417"/>
      <c r="H47" s="414"/>
      <c r="I47" s="417"/>
      <c r="J47"/>
      <c r="K47"/>
      <c r="L47"/>
      <c r="M47"/>
      <c r="N47"/>
      <c r="O47"/>
      <c r="P47"/>
      <c r="Q47"/>
    </row>
    <row r="48" spans="1:17" ht="15.75">
      <c r="A48" s="412" t="s">
        <v>708</v>
      </c>
      <c r="B48" s="12"/>
      <c r="C48" s="422">
        <v>371128.48</v>
      </c>
      <c r="D48" s="414"/>
      <c r="E48" s="422">
        <v>315126.55000000005</v>
      </c>
      <c r="F48" s="414"/>
      <c r="G48" s="422">
        <v>2711539.8200000003</v>
      </c>
      <c r="H48" s="414"/>
      <c r="I48" s="422">
        <v>2655537.89</v>
      </c>
      <c r="J48"/>
      <c r="K48"/>
      <c r="L48"/>
      <c r="M48"/>
      <c r="N48"/>
      <c r="O48"/>
      <c r="P48"/>
      <c r="Q48"/>
    </row>
    <row r="49" spans="1:17" ht="15.75">
      <c r="A49" s="412" t="s">
        <v>709</v>
      </c>
      <c r="B49" s="12"/>
      <c r="C49" s="413">
        <v>377442.71</v>
      </c>
      <c r="D49" s="414"/>
      <c r="E49" s="413">
        <v>507712.98</v>
      </c>
      <c r="F49" s="414"/>
      <c r="G49" s="413">
        <v>3582851.02</v>
      </c>
      <c r="H49" s="414"/>
      <c r="I49" s="413">
        <v>3713121.2900000005</v>
      </c>
      <c r="J49"/>
      <c r="K49"/>
      <c r="L49"/>
      <c r="M49"/>
      <c r="N49"/>
      <c r="O49"/>
      <c r="P49"/>
      <c r="Q49"/>
    </row>
    <row r="50" spans="1:17" ht="15.75">
      <c r="A50" s="412" t="s">
        <v>710</v>
      </c>
      <c r="B50" s="12"/>
      <c r="C50" s="413">
        <v>195789.02000000002</v>
      </c>
      <c r="D50" s="414"/>
      <c r="E50" s="413">
        <v>307258.89</v>
      </c>
      <c r="F50" s="414"/>
      <c r="G50" s="413">
        <v>1619806.52</v>
      </c>
      <c r="H50" s="414"/>
      <c r="I50" s="413">
        <v>1731276.3900000001</v>
      </c>
      <c r="J50"/>
      <c r="K50"/>
      <c r="L50"/>
      <c r="M50"/>
      <c r="N50"/>
      <c r="O50"/>
      <c r="P50"/>
      <c r="Q50"/>
    </row>
    <row r="51" spans="1:17" ht="15.75">
      <c r="A51" s="412" t="s">
        <v>711</v>
      </c>
      <c r="B51" s="12"/>
      <c r="C51" s="413">
        <v>467872.69999999995</v>
      </c>
      <c r="D51" s="414"/>
      <c r="E51" s="413">
        <v>479223.28</v>
      </c>
      <c r="F51" s="414"/>
      <c r="G51" s="413">
        <v>3898890.22</v>
      </c>
      <c r="H51" s="414"/>
      <c r="I51" s="413">
        <v>3910240.8000000003</v>
      </c>
      <c r="J51"/>
      <c r="K51"/>
      <c r="L51"/>
      <c r="M51"/>
      <c r="N51"/>
      <c r="O51"/>
      <c r="P51"/>
      <c r="Q51"/>
    </row>
    <row r="52" spans="1:17" ht="15.75">
      <c r="A52" s="412" t="s">
        <v>706</v>
      </c>
      <c r="B52" s="12"/>
      <c r="C52" s="413">
        <v>35877.01</v>
      </c>
      <c r="D52" s="414"/>
      <c r="E52" s="413">
        <v>36349.83</v>
      </c>
      <c r="F52" s="414"/>
      <c r="G52" s="413">
        <v>433143.54999999993</v>
      </c>
      <c r="H52" s="414"/>
      <c r="I52" s="413">
        <v>433616.37</v>
      </c>
      <c r="J52"/>
      <c r="K52"/>
      <c r="L52"/>
      <c r="M52"/>
      <c r="N52"/>
      <c r="O52"/>
      <c r="P52"/>
      <c r="Q52"/>
    </row>
    <row r="53" spans="1:17" ht="15.75">
      <c r="A53" s="423" t="s">
        <v>712</v>
      </c>
      <c r="B53" s="12"/>
      <c r="C53" s="413">
        <v>770598.42999999993</v>
      </c>
      <c r="D53" s="414"/>
      <c r="E53" s="413">
        <v>752640.47</v>
      </c>
      <c r="F53" s="414"/>
      <c r="G53" s="413">
        <v>5477305.8199999994</v>
      </c>
      <c r="H53" s="414"/>
      <c r="I53" s="413">
        <v>5459347.8599999994</v>
      </c>
      <c r="J53"/>
      <c r="K53"/>
      <c r="L53"/>
      <c r="M53"/>
      <c r="N53"/>
      <c r="O53"/>
      <c r="P53"/>
      <c r="Q53"/>
    </row>
    <row r="54" spans="1:17" customFormat="1" ht="15.75">
      <c r="A54" s="424" t="s">
        <v>713</v>
      </c>
      <c r="B54" s="425"/>
      <c r="C54" s="413">
        <v>48592.520000000004</v>
      </c>
      <c r="D54" s="414"/>
      <c r="E54" s="413">
        <v>59593.09</v>
      </c>
      <c r="F54" s="414"/>
      <c r="G54" s="413">
        <v>416353.16000000003</v>
      </c>
      <c r="H54" s="414"/>
      <c r="I54" s="413">
        <v>427353.73</v>
      </c>
    </row>
    <row r="55" spans="1:17" ht="15.75" hidden="1">
      <c r="A55" s="423" t="s">
        <v>714</v>
      </c>
      <c r="B55" s="12"/>
      <c r="C55" s="413">
        <v>0</v>
      </c>
      <c r="D55" s="414"/>
      <c r="E55" s="413">
        <v>0</v>
      </c>
      <c r="F55" s="426"/>
      <c r="G55" s="413">
        <v>0</v>
      </c>
      <c r="H55" s="414"/>
      <c r="I55" s="413">
        <v>0</v>
      </c>
      <c r="J55"/>
      <c r="K55"/>
      <c r="L55"/>
      <c r="M55"/>
      <c r="N55"/>
      <c r="O55"/>
      <c r="P55"/>
      <c r="Q55"/>
    </row>
    <row r="56" spans="1:17" ht="14.25" customHeight="1">
      <c r="A56" s="412" t="s">
        <v>715</v>
      </c>
      <c r="B56" s="12"/>
      <c r="C56" s="427">
        <v>26135</v>
      </c>
      <c r="D56" s="426"/>
      <c r="E56" s="413">
        <v>33705.81</v>
      </c>
      <c r="F56" s="428"/>
      <c r="G56" s="427">
        <v>230655.68</v>
      </c>
      <c r="H56" s="426"/>
      <c r="I56" s="427">
        <v>238226.49</v>
      </c>
      <c r="J56"/>
      <c r="K56"/>
      <c r="L56"/>
      <c r="M56"/>
      <c r="N56"/>
      <c r="O56"/>
      <c r="P56"/>
      <c r="Q56"/>
    </row>
    <row r="57" spans="1:17" ht="15.75">
      <c r="A57" s="412" t="s">
        <v>716</v>
      </c>
      <c r="B57" s="12"/>
      <c r="C57" s="583">
        <v>-73338.880000000005</v>
      </c>
      <c r="D57" s="428"/>
      <c r="E57" s="584">
        <v>-323252.02</v>
      </c>
      <c r="F57" s="414"/>
      <c r="G57" s="583">
        <v>-488741.78</v>
      </c>
      <c r="H57" s="428"/>
      <c r="I57" s="583">
        <v>-738654.92</v>
      </c>
      <c r="J57"/>
      <c r="K57"/>
      <c r="L57"/>
      <c r="M57"/>
      <c r="N57"/>
      <c r="O57"/>
      <c r="P57"/>
      <c r="Q57"/>
    </row>
    <row r="58" spans="1:17" ht="15.75">
      <c r="A58" s="412" t="s">
        <v>14</v>
      </c>
      <c r="B58" s="12"/>
      <c r="C58" s="420"/>
      <c r="D58" s="414"/>
      <c r="E58" s="429"/>
      <c r="F58" s="415" t="s">
        <v>14</v>
      </c>
      <c r="G58" s="420"/>
      <c r="H58" s="414"/>
      <c r="I58"/>
      <c r="J58"/>
      <c r="K58"/>
      <c r="L58"/>
      <c r="M58"/>
      <c r="N58"/>
      <c r="O58"/>
      <c r="P58"/>
      <c r="Q58"/>
    </row>
    <row r="59" spans="1:17" ht="16.5" thickBot="1">
      <c r="A59" s="412"/>
      <c r="B59" s="12"/>
      <c r="C59" s="430">
        <f>SUM(C48:C58)</f>
        <v>2220096.9899999998</v>
      </c>
      <c r="D59" s="414"/>
      <c r="E59" s="430">
        <f>SUM(E48:E58)</f>
        <v>2168358.88</v>
      </c>
      <c r="F59" s="414"/>
      <c r="G59" s="430">
        <f>SUM(G48:G58)</f>
        <v>17881804.009999998</v>
      </c>
      <c r="H59" s="415" t="s">
        <v>14</v>
      </c>
      <c r="I59" s="430">
        <f>SUM(I48:I58)</f>
        <v>17830065.899999999</v>
      </c>
      <c r="J59"/>
      <c r="K59"/>
      <c r="L59"/>
      <c r="M59"/>
      <c r="N59"/>
      <c r="O59"/>
      <c r="P59"/>
      <c r="Q59"/>
    </row>
    <row r="60" spans="1:17" ht="16.5" thickTop="1">
      <c r="A60" s="412"/>
      <c r="B60" s="12"/>
      <c r="C60" s="417" t="s">
        <v>14</v>
      </c>
      <c r="D60" s="414"/>
      <c r="E60" s="417"/>
      <c r="F60" s="414"/>
      <c r="G60" s="420"/>
      <c r="H60" s="414"/>
      <c r="I60"/>
      <c r="J60"/>
      <c r="K60"/>
      <c r="L60"/>
      <c r="M60"/>
      <c r="N60"/>
      <c r="O60"/>
      <c r="P60"/>
      <c r="Q60"/>
    </row>
    <row r="61" spans="1:17" ht="15.75">
      <c r="A61" s="412" t="s">
        <v>342</v>
      </c>
      <c r="B61" s="12"/>
      <c r="C61" s="417"/>
      <c r="D61" s="414"/>
      <c r="E61" s="417"/>
      <c r="F61" s="414"/>
      <c r="G61" s="417"/>
      <c r="H61" s="414"/>
      <c r="I61" s="420"/>
      <c r="J61"/>
      <c r="K61"/>
      <c r="L61"/>
      <c r="M61"/>
      <c r="N61"/>
      <c r="O61"/>
      <c r="P61"/>
      <c r="Q61"/>
    </row>
    <row r="62" spans="1:17" ht="15.75">
      <c r="A62" s="412" t="s">
        <v>341</v>
      </c>
      <c r="B62" s="12"/>
      <c r="C62" s="422">
        <v>74.207380000000057</v>
      </c>
      <c r="D62" s="414"/>
      <c r="E62" s="422">
        <v>-597.17516999999998</v>
      </c>
      <c r="F62" s="414"/>
      <c r="G62" s="417"/>
      <c r="H62" s="414"/>
      <c r="I62" s="417"/>
      <c r="J62"/>
      <c r="K62"/>
      <c r="L62"/>
      <c r="M62"/>
      <c r="N62"/>
      <c r="O62"/>
      <c r="P62"/>
      <c r="Q62"/>
    </row>
    <row r="63" spans="1:17" ht="15.75">
      <c r="A63" s="412" t="s">
        <v>340</v>
      </c>
      <c r="B63" s="12"/>
      <c r="C63" s="413">
        <v>645.81763000000001</v>
      </c>
      <c r="D63" s="414"/>
      <c r="E63" s="413">
        <v>458.23935999999998</v>
      </c>
      <c r="F63" s="414"/>
      <c r="G63" s="417"/>
      <c r="H63" s="414"/>
      <c r="I63" s="417"/>
      <c r="J63"/>
      <c r="K63"/>
      <c r="L63"/>
      <c r="M63"/>
      <c r="N63"/>
      <c r="O63"/>
      <c r="P63"/>
      <c r="Q63"/>
    </row>
    <row r="64" spans="1:17" ht="15.75">
      <c r="A64" s="412" t="s">
        <v>339</v>
      </c>
      <c r="B64" s="12"/>
      <c r="C64" s="413">
        <v>457.39814999999999</v>
      </c>
      <c r="D64" s="414"/>
      <c r="E64" s="413">
        <v>325.57339999999999</v>
      </c>
      <c r="F64" s="414"/>
      <c r="G64" s="417"/>
      <c r="H64" s="414"/>
      <c r="I64" s="417"/>
      <c r="J64"/>
      <c r="K64"/>
      <c r="L64"/>
      <c r="M64"/>
      <c r="N64"/>
      <c r="O64"/>
      <c r="P64"/>
      <c r="Q64"/>
    </row>
    <row r="65" spans="1:17" ht="15.75">
      <c r="A65" s="26" t="s">
        <v>387</v>
      </c>
      <c r="B65" s="12"/>
      <c r="C65" s="413">
        <v>1772.8240499999999</v>
      </c>
      <c r="D65" s="414"/>
      <c r="E65" s="413">
        <v>950.24541999999997</v>
      </c>
      <c r="F65" s="414"/>
      <c r="G65" s="417"/>
      <c r="H65" s="414"/>
      <c r="I65" s="417"/>
      <c r="J65"/>
      <c r="K65"/>
      <c r="L65"/>
      <c r="M65"/>
      <c r="N65"/>
      <c r="O65"/>
      <c r="P65"/>
      <c r="Q65"/>
    </row>
    <row r="66" spans="1:17" ht="15.75">
      <c r="A66" s="412" t="s">
        <v>717</v>
      </c>
      <c r="B66" s="12"/>
      <c r="C66" s="413">
        <v>1024.8119000000002</v>
      </c>
      <c r="D66" s="414"/>
      <c r="E66" s="413">
        <v>23.493470000000002</v>
      </c>
      <c r="F66" s="414"/>
      <c r="G66" s="417"/>
      <c r="H66" s="414"/>
      <c r="I66" s="417"/>
      <c r="J66"/>
      <c r="K66"/>
      <c r="L66"/>
      <c r="M66"/>
      <c r="N66"/>
      <c r="O66"/>
      <c r="P66"/>
      <c r="Q66"/>
    </row>
    <row r="67" spans="1:17" ht="15.75">
      <c r="A67" s="412" t="s">
        <v>718</v>
      </c>
      <c r="B67" s="12"/>
      <c r="C67" s="413">
        <v>29.777799999999999</v>
      </c>
      <c r="D67" s="414"/>
      <c r="E67" s="413">
        <v>43.098469999999999</v>
      </c>
      <c r="F67" s="414"/>
      <c r="G67" s="417"/>
      <c r="H67" s="414"/>
      <c r="I67" s="417"/>
      <c r="J67"/>
      <c r="K67"/>
      <c r="L67"/>
      <c r="M67"/>
      <c r="N67"/>
      <c r="O67"/>
      <c r="P67"/>
      <c r="Q67"/>
    </row>
    <row r="68" spans="1:17" ht="15.75">
      <c r="A68" s="412" t="s">
        <v>390</v>
      </c>
      <c r="B68" s="12"/>
      <c r="C68" s="583">
        <v>0</v>
      </c>
      <c r="D68" s="414"/>
      <c r="E68" s="583">
        <v>203.12378999999999</v>
      </c>
      <c r="F68" s="414"/>
      <c r="G68" s="417"/>
      <c r="H68" s="414"/>
      <c r="I68" s="417"/>
      <c r="J68"/>
      <c r="K68"/>
      <c r="L68"/>
      <c r="M68"/>
      <c r="N68"/>
      <c r="O68"/>
      <c r="P68"/>
      <c r="Q68"/>
    </row>
    <row r="69" spans="1:17" ht="15.75">
      <c r="A69" s="412"/>
      <c r="B69" s="12"/>
      <c r="C69" s="421"/>
      <c r="D69" s="414"/>
      <c r="E69" s="421"/>
      <c r="F69" s="414"/>
      <c r="G69" s="417"/>
      <c r="H69" s="414"/>
      <c r="I69" s="417"/>
      <c r="J69"/>
      <c r="K69"/>
      <c r="L69"/>
      <c r="M69"/>
      <c r="N69"/>
      <c r="O69"/>
      <c r="P69"/>
      <c r="Q69"/>
    </row>
    <row r="70" spans="1:17" ht="16.5" thickBot="1">
      <c r="A70" s="412" t="s">
        <v>416</v>
      </c>
      <c r="B70" s="12"/>
      <c r="C70" s="430">
        <f>SUM(C62:C69)</f>
        <v>4004.83691</v>
      </c>
      <c r="D70" s="414"/>
      <c r="E70" s="430">
        <f>SUM(E62:E69)</f>
        <v>1406.5987399999999</v>
      </c>
      <c r="F70" s="414"/>
      <c r="G70" s="417"/>
      <c r="H70" s="414"/>
      <c r="I70" s="417"/>
      <c r="J70"/>
      <c r="K70"/>
      <c r="L70"/>
      <c r="M70"/>
      <c r="N70"/>
      <c r="O70"/>
      <c r="P70"/>
      <c r="Q70"/>
    </row>
    <row r="71" spans="1:17" ht="16.5" thickTop="1">
      <c r="A71" s="412"/>
      <c r="B71" s="12"/>
      <c r="C71" s="420"/>
      <c r="D71" s="414"/>
      <c r="E71" s="420"/>
      <c r="F71" s="414"/>
      <c r="G71" s="417"/>
      <c r="H71" s="414"/>
      <c r="I71" s="417"/>
      <c r="J71"/>
      <c r="K71"/>
      <c r="L71"/>
      <c r="M71"/>
      <c r="N71"/>
      <c r="O71"/>
      <c r="P71"/>
      <c r="Q71"/>
    </row>
    <row r="72" spans="1:17" ht="15.75">
      <c r="A72" s="412"/>
      <c r="B72" s="12"/>
      <c r="C72" s="417"/>
      <c r="D72" s="414"/>
      <c r="E72" s="417"/>
      <c r="F72" s="414"/>
      <c r="G72"/>
      <c r="H72" s="414"/>
      <c r="I72" s="431"/>
      <c r="J72"/>
      <c r="K72"/>
      <c r="L72"/>
      <c r="M72"/>
      <c r="N72"/>
      <c r="O72"/>
      <c r="P72"/>
      <c r="Q72"/>
    </row>
    <row r="73" spans="1:17" ht="15.75">
      <c r="A73" s="412" t="s">
        <v>407</v>
      </c>
      <c r="B73" s="12"/>
      <c r="C73" s="432">
        <v>167.59243526836264</v>
      </c>
      <c r="D73" s="414"/>
      <c r="E73" s="414"/>
      <c r="F73" s="414"/>
      <c r="G73" s="414"/>
      <c r="H73" s="414"/>
      <c r="I73" s="417"/>
      <c r="J73"/>
      <c r="K73"/>
      <c r="L73"/>
      <c r="M73"/>
      <c r="N73"/>
      <c r="O73"/>
      <c r="P73"/>
      <c r="Q73"/>
    </row>
    <row r="74" spans="1:17" ht="15.75">
      <c r="A74" s="412" t="s">
        <v>408</v>
      </c>
      <c r="B74" s="12"/>
      <c r="C74" s="432">
        <v>242.662934249264</v>
      </c>
      <c r="D74" s="433"/>
      <c r="E74" s="650"/>
      <c r="F74" s="433"/>
      <c r="G74" s="433"/>
      <c r="H74" s="433"/>
      <c r="I74" s="433"/>
      <c r="J74"/>
      <c r="K74"/>
      <c r="L74"/>
      <c r="M74"/>
      <c r="N74"/>
      <c r="O74"/>
      <c r="P74"/>
      <c r="Q74"/>
    </row>
    <row r="75" spans="1:17" ht="15.75">
      <c r="A75" s="412" t="s">
        <v>409</v>
      </c>
      <c r="B75" s="12"/>
      <c r="C75" s="416">
        <v>0.22675156057929652</v>
      </c>
      <c r="D75" s="433"/>
      <c r="E75" s="650"/>
      <c r="F75" s="433"/>
      <c r="G75" s="433"/>
      <c r="H75" s="433"/>
      <c r="I75" s="433"/>
      <c r="J75"/>
      <c r="K75"/>
      <c r="L75"/>
      <c r="M75"/>
      <c r="N75"/>
      <c r="O75"/>
      <c r="P75"/>
      <c r="Q75"/>
    </row>
    <row r="76" spans="1:17" ht="15.75">
      <c r="A76" s="12"/>
      <c r="B76" s="12"/>
      <c r="C76" s="25"/>
      <c r="D76" s="25"/>
      <c r="E76" s="650"/>
      <c r="F76" s="25"/>
      <c r="G76" s="183" t="s">
        <v>719</v>
      </c>
      <c r="H76" s="25"/>
      <c r="I76" s="434"/>
      <c r="J76"/>
      <c r="K76"/>
      <c r="L76"/>
      <c r="M76"/>
      <c r="N76"/>
      <c r="O76"/>
      <c r="P76"/>
      <c r="Q76"/>
    </row>
    <row r="77" spans="1:17" ht="15">
      <c r="A77" s="113"/>
      <c r="B77" s="113"/>
      <c r="C77" s="113"/>
      <c r="D77" s="113"/>
      <c r="E77" s="113"/>
      <c r="F77" s="113"/>
      <c r="G77" s="113"/>
      <c r="H77" s="113"/>
      <c r="I77" s="113"/>
      <c r="J77"/>
      <c r="K77"/>
      <c r="L77"/>
      <c r="M77"/>
      <c r="N77"/>
      <c r="O77"/>
      <c r="P77"/>
      <c r="Q77"/>
    </row>
    <row r="78" spans="1:1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spans="1:1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spans="1:1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spans="1:1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</row>
    <row r="83" spans="1:1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spans="1:1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spans="1:1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</row>
    <row r="86" spans="1:17">
      <c r="K86"/>
    </row>
  </sheetData>
  <mergeCells count="6">
    <mergeCell ref="A1:I1"/>
    <mergeCell ref="A2:I2"/>
    <mergeCell ref="A4:I4"/>
    <mergeCell ref="A3:I3"/>
    <mergeCell ref="C7:E7"/>
    <mergeCell ref="G7:I7"/>
  </mergeCells>
  <pageMargins left="0.7" right="0.7" top="0.75" bottom="0.75" header="0.3" footer="0.3"/>
  <pageSetup scale="5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40"/>
  <sheetViews>
    <sheetView topLeftCell="A13" workbookViewId="0">
      <selection activeCell="A21" sqref="A21:H26"/>
    </sheetView>
  </sheetViews>
  <sheetFormatPr defaultRowHeight="12.75"/>
  <cols>
    <col min="1" max="1" width="46.28515625" customWidth="1"/>
    <col min="2" max="2" width="15.42578125" customWidth="1"/>
    <col min="3" max="3" width="1.5703125" customWidth="1"/>
    <col min="4" max="4" width="14.28515625" customWidth="1"/>
    <col min="5" max="5" width="1.85546875" customWidth="1"/>
    <col min="6" max="6" width="15.7109375" bestFit="1" customWidth="1"/>
    <col min="7" max="7" width="2.28515625" customWidth="1"/>
    <col min="8" max="8" width="15.7109375" bestFit="1" customWidth="1"/>
    <col min="9" max="9" width="2.140625" customWidth="1"/>
    <col min="10" max="10" width="8.42578125" customWidth="1"/>
    <col min="13" max="13" width="9.7109375" bestFit="1" customWidth="1"/>
  </cols>
  <sheetData>
    <row r="1" spans="1:10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s="163" customFormat="1" ht="15.75">
      <c r="A2" s="534" t="s">
        <v>132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0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0" ht="15.75">
      <c r="A4" s="344" t="str">
        <f>'Page 10'!A3</f>
        <v>FEBRUARY 28, 2021 and 2020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s="163" customFormat="1" ht="15.75">
      <c r="A5" s="344" t="str">
        <f>'Page 10'!A4</f>
        <v>FY' 2021</v>
      </c>
      <c r="B5" s="534"/>
      <c r="C5" s="534"/>
      <c r="D5" s="534"/>
      <c r="E5" s="534"/>
      <c r="F5" s="534"/>
      <c r="G5" s="534"/>
      <c r="H5" s="534"/>
      <c r="I5" s="534"/>
      <c r="J5" s="534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ht="15.7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ht="15.75">
      <c r="A8" s="25"/>
      <c r="B8" s="538" t="s">
        <v>20</v>
      </c>
      <c r="C8" s="25"/>
      <c r="D8" s="538" t="s">
        <v>21</v>
      </c>
      <c r="E8" s="25"/>
      <c r="F8" s="538" t="s">
        <v>20</v>
      </c>
      <c r="G8" s="25"/>
      <c r="H8" s="538" t="s">
        <v>21</v>
      </c>
      <c r="I8" s="25"/>
      <c r="J8" s="435" t="s">
        <v>618</v>
      </c>
    </row>
    <row r="9" spans="1:10" ht="15.75">
      <c r="A9" s="25"/>
      <c r="B9" s="754" t="s">
        <v>720</v>
      </c>
      <c r="C9" s="754"/>
      <c r="D9" s="754"/>
      <c r="E9" s="25"/>
      <c r="F9" s="754" t="s">
        <v>786</v>
      </c>
      <c r="G9" s="754"/>
      <c r="H9" s="754"/>
      <c r="I9" s="25"/>
      <c r="J9" s="435" t="s">
        <v>70</v>
      </c>
    </row>
    <row r="10" spans="1:10" ht="15.7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15.75">
      <c r="A11" s="26" t="s">
        <v>619</v>
      </c>
      <c r="B11" s="441">
        <v>427321.71</v>
      </c>
      <c r="C11" s="12"/>
      <c r="D11" s="441">
        <v>483129.5</v>
      </c>
      <c r="E11" s="12"/>
      <c r="F11" s="441">
        <v>4047115.8</v>
      </c>
      <c r="G11" s="12"/>
      <c r="H11" s="441">
        <v>4274184.5299999993</v>
      </c>
      <c r="I11" s="26"/>
      <c r="J11" s="27">
        <v>-5.312562628174585</v>
      </c>
    </row>
    <row r="12" spans="1:10" ht="15.75">
      <c r="A12" s="26" t="s">
        <v>620</v>
      </c>
      <c r="B12" s="74">
        <v>269382.17</v>
      </c>
      <c r="C12" s="68"/>
      <c r="D12" s="443">
        <v>302033.32</v>
      </c>
      <c r="E12" s="673"/>
      <c r="F12" s="144">
        <v>2299137.13</v>
      </c>
      <c r="G12" s="673"/>
      <c r="H12" s="443">
        <v>2385138.3900000006</v>
      </c>
      <c r="I12" s="26"/>
      <c r="J12" s="27">
        <v>-3.6057136290528069</v>
      </c>
    </row>
    <row r="13" spans="1:10" ht="15.75">
      <c r="A13" s="26" t="s">
        <v>621</v>
      </c>
      <c r="B13" s="74">
        <v>26552.99</v>
      </c>
      <c r="C13" s="12"/>
      <c r="D13" s="443">
        <v>28386.43</v>
      </c>
      <c r="E13" s="673"/>
      <c r="F13" s="144">
        <v>289787.02999999997</v>
      </c>
      <c r="G13" s="673"/>
      <c r="H13" s="443">
        <v>238257.84</v>
      </c>
      <c r="I13" s="26"/>
      <c r="J13" s="27">
        <v>21.62748978165838</v>
      </c>
    </row>
    <row r="14" spans="1:10" ht="15.75">
      <c r="A14" s="26" t="s">
        <v>78</v>
      </c>
      <c r="B14" s="74">
        <v>422447.38</v>
      </c>
      <c r="C14" s="12"/>
      <c r="D14" s="443">
        <v>397459.22</v>
      </c>
      <c r="E14" s="673"/>
      <c r="F14" s="144">
        <v>2943770.67</v>
      </c>
      <c r="G14" s="673"/>
      <c r="H14" s="443">
        <v>6244713.9899999993</v>
      </c>
      <c r="I14" s="26"/>
      <c r="J14" s="27">
        <v>-52.85979990894667</v>
      </c>
    </row>
    <row r="15" spans="1:10" ht="15.75">
      <c r="A15" s="26" t="s">
        <v>622</v>
      </c>
      <c r="B15" s="74">
        <v>23819.8</v>
      </c>
      <c r="C15" s="15"/>
      <c r="D15" s="443">
        <v>27161.75</v>
      </c>
      <c r="E15" s="673"/>
      <c r="F15" s="144">
        <v>210814.25999999998</v>
      </c>
      <c r="G15" s="673"/>
      <c r="H15" s="443">
        <v>229993.59000000003</v>
      </c>
      <c r="I15" s="27"/>
      <c r="J15" s="27"/>
    </row>
    <row r="16" spans="1:10" ht="15.75" hidden="1">
      <c r="A16" s="26" t="s">
        <v>623</v>
      </c>
      <c r="B16" s="347">
        <v>0</v>
      </c>
      <c r="C16" s="12"/>
      <c r="D16" s="443">
        <v>0</v>
      </c>
      <c r="E16" s="673"/>
      <c r="F16" s="144">
        <v>0</v>
      </c>
      <c r="G16" s="673"/>
      <c r="H16" s="443">
        <v>0</v>
      </c>
      <c r="I16" s="26"/>
      <c r="J16" s="27"/>
    </row>
    <row r="17" spans="1:10" ht="15.75">
      <c r="A17" s="26" t="s">
        <v>82</v>
      </c>
      <c r="B17" s="74">
        <v>16599</v>
      </c>
      <c r="C17" s="12"/>
      <c r="D17" s="443">
        <v>17510.48</v>
      </c>
      <c r="E17" s="673"/>
      <c r="F17" s="144">
        <v>79850.02</v>
      </c>
      <c r="G17" s="673"/>
      <c r="H17" s="443">
        <v>164630.65000000002</v>
      </c>
      <c r="I17" s="28"/>
      <c r="J17" s="27">
        <v>-51.497476320478611</v>
      </c>
    </row>
    <row r="18" spans="1:10" ht="15.75">
      <c r="A18" s="26" t="s">
        <v>721</v>
      </c>
      <c r="B18" s="648">
        <v>-44885.99</v>
      </c>
      <c r="C18" s="12"/>
      <c r="D18" s="443">
        <v>-249488.89</v>
      </c>
      <c r="E18" s="673"/>
      <c r="F18" s="724">
        <v>170959.51000000004</v>
      </c>
      <c r="G18" s="724"/>
      <c r="H18" s="443">
        <v>-1287646.52</v>
      </c>
      <c r="I18" s="26"/>
      <c r="J18" s="624">
        <v>113.27689760696127</v>
      </c>
    </row>
    <row r="19" spans="1:10" ht="15.75">
      <c r="A19" s="26" t="s">
        <v>84</v>
      </c>
      <c r="B19" s="348">
        <f>SUM(B11:B18)</f>
        <v>1141237.06</v>
      </c>
      <c r="C19" s="27" t="s">
        <v>14</v>
      </c>
      <c r="D19" s="348">
        <f>SUM(D11:D18)</f>
        <v>1006191.8100000002</v>
      </c>
      <c r="E19" s="27"/>
      <c r="F19" s="348">
        <f>SUM(F11:F18)</f>
        <v>10041434.419999998</v>
      </c>
      <c r="G19" s="27" t="s">
        <v>14</v>
      </c>
      <c r="H19" s="348">
        <f>SUM(H11:H18)</f>
        <v>12249272.470000001</v>
      </c>
      <c r="I19" s="27" t="s">
        <v>14</v>
      </c>
      <c r="J19" s="348">
        <f>(F19-H19)/ABS(H19)*100</f>
        <v>-18.024238218288261</v>
      </c>
    </row>
    <row r="20" spans="1:10" ht="15.7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5.7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15.75">
      <c r="A22" s="26" t="s">
        <v>14</v>
      </c>
      <c r="B22" s="27" t="s">
        <v>14</v>
      </c>
      <c r="C22" s="26"/>
      <c r="D22" s="26" t="s">
        <v>14</v>
      </c>
      <c r="E22" s="26"/>
      <c r="F22" s="27" t="s">
        <v>14</v>
      </c>
      <c r="G22" s="26"/>
      <c r="H22" s="27" t="s">
        <v>14</v>
      </c>
      <c r="I22" s="26"/>
      <c r="J22" s="26"/>
    </row>
    <row r="23" spans="1:10" ht="15.75">
      <c r="A23" s="26" t="s">
        <v>625</v>
      </c>
      <c r="B23" s="27">
        <v>231258.93</v>
      </c>
      <c r="C23" s="26"/>
      <c r="D23" s="27">
        <v>853962.23</v>
      </c>
      <c r="E23" s="26"/>
      <c r="F23" s="27">
        <v>4075476.3800000004</v>
      </c>
      <c r="G23" s="26"/>
      <c r="H23" s="27">
        <v>4748759.629999999</v>
      </c>
      <c r="I23" s="26"/>
      <c r="J23" s="27">
        <v>-14.178086541727081</v>
      </c>
    </row>
    <row r="24" spans="1:10" ht="15.75" hidden="1">
      <c r="A24" s="26" t="s">
        <v>722</v>
      </c>
      <c r="B24" s="530">
        <v>0</v>
      </c>
      <c r="C24" s="26"/>
      <c r="D24" s="530">
        <v>0</v>
      </c>
      <c r="E24" s="26"/>
      <c r="F24" s="530">
        <v>0</v>
      </c>
      <c r="G24" s="26"/>
      <c r="H24" s="530">
        <v>0</v>
      </c>
      <c r="I24" s="26"/>
      <c r="J24" s="591" t="s">
        <v>723</v>
      </c>
    </row>
    <row r="25" spans="1:10" ht="15.75">
      <c r="A25" s="26" t="s">
        <v>724</v>
      </c>
      <c r="B25" s="436">
        <f>SUM(B23:B24)</f>
        <v>231258.93</v>
      </c>
      <c r="C25" s="26"/>
      <c r="D25" s="436">
        <f>SUM(D23:D24)</f>
        <v>853962.23</v>
      </c>
      <c r="E25" s="26"/>
      <c r="F25" s="436">
        <f>SUM(F23:F24)</f>
        <v>4075476.3800000004</v>
      </c>
      <c r="G25" s="26"/>
      <c r="H25" s="436">
        <f>SUM(H23:H24)</f>
        <v>4748759.629999999</v>
      </c>
      <c r="I25" s="26"/>
      <c r="J25" s="436">
        <f>(F25-H25)/ABS(H25)*100</f>
        <v>-14.178086541727081</v>
      </c>
    </row>
    <row r="26" spans="1:10" ht="15.75">
      <c r="A26" s="26"/>
      <c r="B26" s="27" t="s">
        <v>14</v>
      </c>
      <c r="C26" s="26"/>
      <c r="D26" s="26" t="s">
        <v>14</v>
      </c>
      <c r="E26" s="26"/>
      <c r="F26" s="27" t="s">
        <v>14</v>
      </c>
      <c r="G26" s="26" t="s">
        <v>14</v>
      </c>
      <c r="H26" s="27" t="s">
        <v>14</v>
      </c>
      <c r="I26" s="26" t="s">
        <v>14</v>
      </c>
      <c r="J26" s="158" t="s">
        <v>725</v>
      </c>
    </row>
    <row r="27" spans="1:10" ht="15.75">
      <c r="A27" s="26" t="s">
        <v>92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15.75">
      <c r="A28" s="26" t="s">
        <v>628</v>
      </c>
      <c r="B28" s="15">
        <v>221205</v>
      </c>
      <c r="C28" s="12"/>
      <c r="D28" s="15">
        <v>196294.45</v>
      </c>
      <c r="E28" s="12"/>
      <c r="F28" s="15">
        <v>1883405.76</v>
      </c>
      <c r="G28" s="12"/>
      <c r="H28" s="15">
        <v>1583888.67</v>
      </c>
      <c r="I28" s="26"/>
      <c r="J28" s="27">
        <v>18.910236285735923</v>
      </c>
    </row>
    <row r="29" spans="1:10" ht="15.75">
      <c r="A29" s="26" t="s">
        <v>629</v>
      </c>
      <c r="B29" s="622">
        <v>43561.93</v>
      </c>
      <c r="C29" s="12"/>
      <c r="D29" s="622">
        <v>57004.1</v>
      </c>
      <c r="E29" s="12"/>
      <c r="F29" s="622">
        <v>401567.71</v>
      </c>
      <c r="G29" s="12"/>
      <c r="H29" s="622">
        <v>568072.80000000005</v>
      </c>
      <c r="I29" s="26"/>
      <c r="J29" s="624">
        <v>-29.310519708037425</v>
      </c>
    </row>
    <row r="30" spans="1:10" ht="15.75">
      <c r="A30" s="26" t="s">
        <v>630</v>
      </c>
      <c r="B30" s="27">
        <f>SUM(B28+B29)</f>
        <v>264766.93</v>
      </c>
      <c r="C30" s="26"/>
      <c r="D30" s="27">
        <f>SUM(D28+D29)</f>
        <v>253298.55000000002</v>
      </c>
      <c r="E30" s="26"/>
      <c r="F30" s="27">
        <f>SUM(F28+F29)</f>
        <v>2284973.4700000002</v>
      </c>
      <c r="G30" s="26"/>
      <c r="H30" s="27">
        <f>SUM(H28+H29)</f>
        <v>2151961.4699999997</v>
      </c>
      <c r="I30" s="27" t="s">
        <v>14</v>
      </c>
      <c r="J30" s="27">
        <f>(F30-H30)/ABS(H30)*100</f>
        <v>6.1809656842973348</v>
      </c>
    </row>
    <row r="31" spans="1:10" ht="15.7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15.75">
      <c r="A32" s="12" t="s">
        <v>128</v>
      </c>
      <c r="B32" s="15">
        <v>56961.98</v>
      </c>
      <c r="C32" s="12"/>
      <c r="D32" s="15">
        <v>25027.19</v>
      </c>
      <c r="E32" s="12"/>
      <c r="F32" s="15">
        <v>362706.14999999997</v>
      </c>
      <c r="G32" s="12"/>
      <c r="H32" s="15">
        <v>236678.60000000003</v>
      </c>
      <c r="I32" s="26"/>
      <c r="J32" s="27">
        <v>53.248392545840609</v>
      </c>
    </row>
    <row r="33" spans="1:13" ht="15.75">
      <c r="A33" s="26" t="s">
        <v>127</v>
      </c>
      <c r="B33" s="15">
        <v>455993.94</v>
      </c>
      <c r="C33" s="12"/>
      <c r="D33" s="15">
        <v>380591.18</v>
      </c>
      <c r="E33" s="12"/>
      <c r="F33" s="15">
        <v>3592223.3800000004</v>
      </c>
      <c r="G33" s="12"/>
      <c r="H33" s="15">
        <v>3385834.19</v>
      </c>
      <c r="I33" s="26"/>
      <c r="J33" s="27">
        <v>6.0956673722997765</v>
      </c>
      <c r="M33" s="11"/>
    </row>
    <row r="34" spans="1:13" ht="15.75">
      <c r="A34" s="26" t="s">
        <v>631</v>
      </c>
      <c r="B34" s="15">
        <v>140327.25</v>
      </c>
      <c r="C34" s="12"/>
      <c r="D34" s="15">
        <v>140327.25</v>
      </c>
      <c r="E34" s="12"/>
      <c r="F34" s="15">
        <v>1237611.24</v>
      </c>
      <c r="G34" s="12"/>
      <c r="H34" s="15">
        <v>1115056.46</v>
      </c>
      <c r="I34" s="26"/>
      <c r="J34" s="33">
        <v>10.990903545816867</v>
      </c>
    </row>
    <row r="35" spans="1:13" ht="15.75" hidden="1">
      <c r="A35" s="26" t="s">
        <v>297</v>
      </c>
      <c r="B35" s="33"/>
      <c r="C35" s="28"/>
      <c r="D35" s="33"/>
      <c r="E35" s="28"/>
      <c r="F35" s="33"/>
      <c r="G35" s="28"/>
      <c r="H35" s="33"/>
      <c r="I35" s="26"/>
      <c r="J35" s="33"/>
    </row>
    <row r="36" spans="1:13" ht="15.75">
      <c r="A36" s="26" t="s">
        <v>129</v>
      </c>
      <c r="B36" s="436">
        <f>SUM(B23+B30+B32+B33+B34+B24+B35)</f>
        <v>1149309.03</v>
      </c>
      <c r="C36" s="28" t="s">
        <v>14</v>
      </c>
      <c r="D36" s="436">
        <f>SUM(D25+D30+D32+D33+D34+D35)</f>
        <v>1653206.4</v>
      </c>
      <c r="E36" s="28"/>
      <c r="F36" s="436">
        <f>SUM(F23+F30+F32+F33+F34+F24+F35)</f>
        <v>11552990.620000001</v>
      </c>
      <c r="G36" s="33" t="s">
        <v>14</v>
      </c>
      <c r="H36" s="436">
        <f>SUM(H25+H30+H32+H33+H34)</f>
        <v>11638290.349999998</v>
      </c>
      <c r="I36" s="27" t="s">
        <v>14</v>
      </c>
      <c r="J36" s="436">
        <f>(F36-H36)/ABS(H36)*100</f>
        <v>-0.73292319949722451</v>
      </c>
    </row>
    <row r="37" spans="1:13" ht="15.75">
      <c r="A37" s="26" t="s">
        <v>14</v>
      </c>
      <c r="B37" s="29"/>
      <c r="C37" s="26"/>
      <c r="D37" s="29"/>
      <c r="E37" s="26"/>
      <c r="F37" s="29"/>
      <c r="G37" s="26"/>
      <c r="H37" s="29"/>
      <c r="J37" s="6"/>
    </row>
    <row r="38" spans="1:13" ht="16.5" thickBot="1">
      <c r="A38" s="26" t="s">
        <v>130</v>
      </c>
      <c r="B38" s="725">
        <f>SUM(B19-B36)</f>
        <v>-8071.9699999999721</v>
      </c>
      <c r="C38" s="26"/>
      <c r="D38" s="437">
        <f>SUM(D19-D36)</f>
        <v>-647014.58999999973</v>
      </c>
      <c r="E38" s="26"/>
      <c r="F38" s="437">
        <f>SUM(F19-F36)</f>
        <v>-1511556.200000003</v>
      </c>
      <c r="G38" s="26"/>
      <c r="H38" s="437">
        <f>SUM(H19-H36)</f>
        <v>610982.12000000291</v>
      </c>
      <c r="I38" s="26"/>
      <c r="J38" s="438">
        <f>(F38-H38)/ABS(H38)*100</f>
        <v>-347.39777982373619</v>
      </c>
    </row>
    <row r="39" spans="1:13" ht="16.5" thickTop="1">
      <c r="A39" s="26" t="s">
        <v>14</v>
      </c>
      <c r="B39" s="29"/>
      <c r="C39" s="26"/>
      <c r="D39" s="29"/>
      <c r="E39" s="26"/>
      <c r="F39" s="29"/>
      <c r="G39" s="26"/>
      <c r="H39" s="29"/>
      <c r="I39" s="26"/>
      <c r="J39" s="30"/>
    </row>
    <row r="40" spans="1:13" ht="15.75">
      <c r="A40" s="26"/>
      <c r="B40" s="26"/>
      <c r="C40" s="26"/>
      <c r="D40" s="26" t="s">
        <v>14</v>
      </c>
      <c r="E40" s="26"/>
      <c r="F40" s="26"/>
      <c r="G40" s="26"/>
      <c r="H40" s="34" t="s">
        <v>726</v>
      </c>
      <c r="I40" s="26"/>
      <c r="J40" s="26"/>
    </row>
  </sheetData>
  <mergeCells count="2">
    <mergeCell ref="B9:D9"/>
    <mergeCell ref="F9:H9"/>
  </mergeCells>
  <pageMargins left="0.7" right="0.7" top="0.75" bottom="0.75" header="0.3" footer="0.3"/>
  <pageSetup scale="7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39"/>
  <sheetViews>
    <sheetView topLeftCell="A5" workbookViewId="0">
      <selection activeCell="A21" sqref="A21:H26"/>
    </sheetView>
  </sheetViews>
  <sheetFormatPr defaultRowHeight="12.75"/>
  <cols>
    <col min="1" max="1" width="37.140625" customWidth="1"/>
    <col min="2" max="2" width="16.28515625" customWidth="1"/>
    <col min="3" max="3" width="1.7109375" customWidth="1"/>
    <col min="4" max="4" width="16.85546875" customWidth="1"/>
    <col min="5" max="5" width="1.7109375" customWidth="1"/>
    <col min="6" max="6" width="16.85546875" customWidth="1"/>
    <col min="7" max="7" width="2.140625" customWidth="1"/>
    <col min="8" max="8" width="15" customWidth="1"/>
    <col min="9" max="9" width="2" customWidth="1"/>
    <col min="10" max="10" width="9" bestFit="1" customWidth="1"/>
    <col min="12" max="12" width="16.5703125" customWidth="1"/>
  </cols>
  <sheetData>
    <row r="1" spans="1:12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2" s="163" customFormat="1" ht="15.75">
      <c r="A2" s="534" t="s">
        <v>727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2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2" ht="15.75">
      <c r="A4" s="344" t="str">
        <f>'Page 10'!A3</f>
        <v>FEBRUARY 28, 2021 and 2020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s="163" customFormat="1" ht="15.75">
      <c r="A5" s="344" t="str">
        <f>'Page 10'!A4</f>
        <v>FY' 2021</v>
      </c>
      <c r="B5" s="534"/>
      <c r="C5" s="534"/>
      <c r="D5" s="534"/>
      <c r="E5" s="534"/>
      <c r="F5" s="534"/>
      <c r="G5" s="534"/>
      <c r="H5" s="534"/>
      <c r="I5" s="534"/>
      <c r="J5" s="534"/>
    </row>
    <row r="6" spans="1:12" ht="15.75">
      <c r="A6" s="24"/>
      <c r="B6" s="24"/>
      <c r="C6" s="24"/>
      <c r="D6" s="24"/>
      <c r="E6" s="24"/>
      <c r="F6" s="24"/>
      <c r="G6" s="24"/>
      <c r="H6" s="24"/>
      <c r="I6" s="24"/>
      <c r="J6" s="25"/>
    </row>
    <row r="7" spans="1:12" ht="15.7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2" ht="15.75">
      <c r="A8" s="25"/>
      <c r="B8" s="439" t="s">
        <v>20</v>
      </c>
      <c r="C8" s="440"/>
      <c r="D8" s="439" t="s">
        <v>21</v>
      </c>
      <c r="E8" s="440"/>
      <c r="F8" s="439" t="s">
        <v>20</v>
      </c>
      <c r="G8" s="25"/>
      <c r="H8" s="538" t="s">
        <v>21</v>
      </c>
      <c r="I8" s="25"/>
      <c r="J8" s="435" t="s">
        <v>618</v>
      </c>
    </row>
    <row r="9" spans="1:12" ht="15.75">
      <c r="A9" s="25"/>
      <c r="B9" s="754" t="s">
        <v>720</v>
      </c>
      <c r="C9" s="754"/>
      <c r="D9" s="754"/>
      <c r="E9" s="25"/>
      <c r="F9" s="754" t="s">
        <v>786</v>
      </c>
      <c r="G9" s="754"/>
      <c r="H9" s="754"/>
      <c r="I9" s="25"/>
      <c r="J9" s="435" t="s">
        <v>70</v>
      </c>
    </row>
    <row r="10" spans="1:12" ht="15.75">
      <c r="A10" s="26" t="s">
        <v>71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2" ht="15.75">
      <c r="A11" s="26" t="s">
        <v>619</v>
      </c>
      <c r="B11" s="441">
        <v>321249.48</v>
      </c>
      <c r="C11" s="26"/>
      <c r="D11" s="441">
        <v>339710.03</v>
      </c>
      <c r="E11" s="26"/>
      <c r="F11" s="441">
        <v>2247274.7400000002</v>
      </c>
      <c r="G11" s="26"/>
      <c r="H11" s="441">
        <v>1954338.34</v>
      </c>
      <c r="I11" s="26"/>
      <c r="J11" s="74">
        <v>14.989032042425169</v>
      </c>
      <c r="L11" s="115"/>
    </row>
    <row r="12" spans="1:12" ht="15.75">
      <c r="A12" s="26" t="s">
        <v>620</v>
      </c>
      <c r="B12" s="74">
        <v>394279.55</v>
      </c>
      <c r="C12" s="119"/>
      <c r="D12" s="443">
        <v>484448.85</v>
      </c>
      <c r="E12" s="49"/>
      <c r="F12" s="144">
        <v>3219559.61</v>
      </c>
      <c r="G12" s="49"/>
      <c r="H12" s="443">
        <v>2257969.5299999998</v>
      </c>
      <c r="I12" s="26"/>
      <c r="J12" s="349">
        <v>42.586494955935038</v>
      </c>
      <c r="L12" s="115"/>
    </row>
    <row r="13" spans="1:12" ht="15.75">
      <c r="A13" s="26" t="s">
        <v>728</v>
      </c>
      <c r="B13" s="74">
        <v>9324.02</v>
      </c>
      <c r="C13" s="26"/>
      <c r="D13" s="443">
        <v>7963.4</v>
      </c>
      <c r="E13" s="49"/>
      <c r="F13" s="144">
        <v>143356.51999999999</v>
      </c>
      <c r="G13" s="49"/>
      <c r="H13" s="443">
        <v>95579.979999999981</v>
      </c>
      <c r="I13" s="26"/>
      <c r="J13" s="74">
        <v>49.985928015469369</v>
      </c>
      <c r="L13" s="115"/>
    </row>
    <row r="14" spans="1:12" ht="15.75">
      <c r="A14" s="26" t="s">
        <v>78</v>
      </c>
      <c r="B14" s="74">
        <v>348151.05</v>
      </c>
      <c r="C14" s="26"/>
      <c r="D14" s="443">
        <v>355181.25</v>
      </c>
      <c r="E14" s="49"/>
      <c r="F14" s="144">
        <v>2533535.1599999997</v>
      </c>
      <c r="G14" s="49"/>
      <c r="H14" s="443">
        <v>1027566.0199999999</v>
      </c>
      <c r="I14" s="26"/>
      <c r="J14" s="74">
        <v>146.55692293133632</v>
      </c>
      <c r="L14" s="115"/>
    </row>
    <row r="15" spans="1:12" ht="15.75">
      <c r="A15" s="26" t="s">
        <v>622</v>
      </c>
      <c r="B15" s="74">
        <v>24772.720000000001</v>
      </c>
      <c r="C15" s="27"/>
      <c r="D15" s="443">
        <v>32431.34</v>
      </c>
      <c r="E15" s="49"/>
      <c r="F15" s="144">
        <v>205538.90000000002</v>
      </c>
      <c r="G15" s="49"/>
      <c r="H15" s="443">
        <v>173612.67</v>
      </c>
      <c r="I15" s="27"/>
      <c r="J15" s="347"/>
    </row>
    <row r="16" spans="1:12" ht="15.75" hidden="1">
      <c r="A16" s="26" t="s">
        <v>623</v>
      </c>
      <c r="B16" s="347">
        <v>0</v>
      </c>
      <c r="C16" s="26"/>
      <c r="D16" s="443">
        <v>0</v>
      </c>
      <c r="E16" s="49"/>
      <c r="F16" s="144">
        <v>0</v>
      </c>
      <c r="G16" s="49"/>
      <c r="H16" s="443">
        <v>0</v>
      </c>
      <c r="I16" s="26"/>
      <c r="J16" s="442"/>
      <c r="L16" s="115"/>
    </row>
    <row r="17" spans="1:12" ht="15.75">
      <c r="A17" s="26" t="s">
        <v>82</v>
      </c>
      <c r="B17" s="74">
        <v>9536</v>
      </c>
      <c r="C17" s="28"/>
      <c r="D17" s="443">
        <v>16195.33</v>
      </c>
      <c r="E17" s="444"/>
      <c r="F17" s="144">
        <v>150805.66</v>
      </c>
      <c r="G17" s="444"/>
      <c r="H17" s="443">
        <v>425562.64999999997</v>
      </c>
      <c r="I17" s="28"/>
      <c r="J17" s="442">
        <v>-64.563229409347841</v>
      </c>
      <c r="L17" s="115"/>
    </row>
    <row r="18" spans="1:12" ht="15.75">
      <c r="A18" s="26" t="s">
        <v>230</v>
      </c>
      <c r="B18" s="636">
        <v>-28452.89</v>
      </c>
      <c r="C18" s="26"/>
      <c r="D18" s="443">
        <v>-73763.13</v>
      </c>
      <c r="E18" s="49"/>
      <c r="F18" s="637">
        <v>-659701.29</v>
      </c>
      <c r="G18" s="637"/>
      <c r="H18" s="443">
        <v>699464.2699999999</v>
      </c>
      <c r="I18" s="26"/>
      <c r="J18" s="638">
        <v>-194.31522356388558</v>
      </c>
      <c r="L18" s="115"/>
    </row>
    <row r="19" spans="1:12" ht="15.75">
      <c r="A19" s="26" t="s">
        <v>84</v>
      </c>
      <c r="B19" s="312">
        <f>SUM(B11:B18)</f>
        <v>1078859.9300000002</v>
      </c>
      <c r="C19" s="26"/>
      <c r="D19" s="312">
        <f>SUM(D11:D18)</f>
        <v>1162167.0700000003</v>
      </c>
      <c r="E19" s="26"/>
      <c r="F19" s="312">
        <f>SUM(F11:F18)</f>
        <v>7840369.2999999998</v>
      </c>
      <c r="G19" s="26" t="s">
        <v>14</v>
      </c>
      <c r="H19" s="312">
        <f>SUM(H11:H18)</f>
        <v>6634093.459999999</v>
      </c>
      <c r="I19" s="26" t="s">
        <v>14</v>
      </c>
      <c r="J19" s="74">
        <f t="shared" ref="J19" si="0">(F19-H19)/ABS(H19)*100</f>
        <v>18.182979291340899</v>
      </c>
      <c r="L19" s="445"/>
    </row>
    <row r="20" spans="1:12" ht="15.75">
      <c r="A20" s="12"/>
      <c r="B20" s="12"/>
      <c r="C20" s="12"/>
      <c r="D20" s="12"/>
      <c r="E20" s="12"/>
      <c r="F20" s="12"/>
      <c r="G20" s="12"/>
      <c r="H20" s="12"/>
      <c r="I20" s="12"/>
      <c r="J20" s="12"/>
      <c r="L20" s="115"/>
    </row>
    <row r="21" spans="1:12" ht="15.7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  <c r="L21" s="445"/>
    </row>
    <row r="22" spans="1:12" ht="15.75">
      <c r="A22" s="26" t="s">
        <v>625</v>
      </c>
      <c r="B22" s="27">
        <v>1034520.94</v>
      </c>
      <c r="C22" s="26"/>
      <c r="D22" s="27">
        <v>1141506.6100000001</v>
      </c>
      <c r="E22" s="26"/>
      <c r="F22" s="27">
        <v>4367174.3800000008</v>
      </c>
      <c r="G22" s="26"/>
      <c r="H22" s="27">
        <v>5124099.7</v>
      </c>
      <c r="I22" s="26"/>
      <c r="J22" s="74">
        <v>-14.771869485677639</v>
      </c>
      <c r="L22" s="115"/>
    </row>
    <row r="23" spans="1:12" ht="15.75">
      <c r="A23" s="26" t="s">
        <v>722</v>
      </c>
      <c r="B23" s="27"/>
      <c r="C23" s="26"/>
      <c r="D23" s="27"/>
      <c r="E23" s="26"/>
      <c r="F23" s="27"/>
      <c r="G23" s="26"/>
      <c r="H23" s="27"/>
      <c r="I23" s="26"/>
      <c r="J23" s="74"/>
      <c r="L23" s="115"/>
    </row>
    <row r="24" spans="1:12" ht="15.75">
      <c r="A24" s="26" t="s">
        <v>724</v>
      </c>
      <c r="B24" s="312">
        <f>SUM(B22:B23)</f>
        <v>1034520.94</v>
      </c>
      <c r="C24" s="26"/>
      <c r="D24" s="312">
        <f>SUM(D22:D23)</f>
        <v>1141506.6100000001</v>
      </c>
      <c r="E24" s="26"/>
      <c r="F24" s="312">
        <f>SUM(F22:F23)</f>
        <v>4367174.3800000008</v>
      </c>
      <c r="G24" s="26"/>
      <c r="H24" s="312">
        <f>SUM(H22:H23)</f>
        <v>5124099.7</v>
      </c>
      <c r="I24" s="26"/>
      <c r="J24" s="74">
        <f>(F24-H24)/ABS(H24)*100</f>
        <v>-14.771869485677639</v>
      </c>
      <c r="L24" s="115"/>
    </row>
    <row r="25" spans="1:12" ht="15.75">
      <c r="A25" s="26"/>
      <c r="B25" s="26"/>
      <c r="C25" s="26"/>
      <c r="D25" s="27" t="s">
        <v>14</v>
      </c>
      <c r="E25" s="26"/>
      <c r="F25" s="26"/>
      <c r="G25" s="26"/>
      <c r="H25" s="26"/>
      <c r="I25" s="26"/>
      <c r="J25" s="26"/>
      <c r="L25" s="115"/>
    </row>
    <row r="26" spans="1:12" ht="15.75">
      <c r="A26" s="26" t="s">
        <v>92</v>
      </c>
      <c r="B26" s="26"/>
      <c r="C26" s="26"/>
      <c r="D26" s="26"/>
      <c r="E26" s="26"/>
      <c r="F26" s="26"/>
      <c r="G26" s="26"/>
      <c r="H26" s="26"/>
      <c r="I26" s="26"/>
      <c r="J26" s="26"/>
      <c r="L26" s="445"/>
    </row>
    <row r="27" spans="1:12" ht="15.75">
      <c r="A27" s="26" t="s">
        <v>628</v>
      </c>
      <c r="B27" s="27">
        <v>195525.95</v>
      </c>
      <c r="C27" s="26"/>
      <c r="D27" s="27">
        <v>164217.18</v>
      </c>
      <c r="E27" s="26"/>
      <c r="F27" s="27">
        <v>1507310.8699999999</v>
      </c>
      <c r="G27" s="26"/>
      <c r="H27" s="27">
        <v>1401718.5299999998</v>
      </c>
      <c r="I27" s="26"/>
      <c r="J27" s="74">
        <v>7.5330630037401374</v>
      </c>
    </row>
    <row r="28" spans="1:12" ht="15.75">
      <c r="A28" s="26" t="s">
        <v>629</v>
      </c>
      <c r="B28" s="624">
        <v>53308.88</v>
      </c>
      <c r="C28" s="26"/>
      <c r="D28" s="624">
        <v>63462.13</v>
      </c>
      <c r="E28" s="26"/>
      <c r="F28" s="624">
        <v>573170.67999999993</v>
      </c>
      <c r="G28" s="26"/>
      <c r="H28" s="624">
        <v>514408.64999999997</v>
      </c>
      <c r="I28" s="26"/>
      <c r="J28" s="638">
        <v>11.423219652313383</v>
      </c>
    </row>
    <row r="29" spans="1:12" ht="15.75">
      <c r="A29" s="26" t="s">
        <v>126</v>
      </c>
      <c r="B29" s="27">
        <f>SUM(B27:B28)</f>
        <v>248834.83000000002</v>
      </c>
      <c r="C29" s="27" t="s">
        <v>14</v>
      </c>
      <c r="D29" s="27">
        <f>SUM(D27:D28)</f>
        <v>227679.31</v>
      </c>
      <c r="E29" s="27"/>
      <c r="F29" s="27">
        <f>SUM(F27:F28)</f>
        <v>2080481.5499999998</v>
      </c>
      <c r="G29" s="27" t="s">
        <v>14</v>
      </c>
      <c r="H29" s="27">
        <f>SUM(H27:H28)</f>
        <v>1916127.1799999997</v>
      </c>
      <c r="I29" s="27" t="s">
        <v>14</v>
      </c>
      <c r="J29" s="74">
        <f t="shared" ref="J29:J37" si="1">(F29-H29)/ABS(H29)*100</f>
        <v>8.5774249076723681</v>
      </c>
    </row>
    <row r="30" spans="1:12" ht="15.7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2" ht="15.75">
      <c r="A31" s="26" t="s">
        <v>128</v>
      </c>
      <c r="B31" s="27">
        <v>56961.98</v>
      </c>
      <c r="C31" s="26"/>
      <c r="D31" s="27">
        <v>25027.19</v>
      </c>
      <c r="E31" s="26"/>
      <c r="F31" s="27">
        <v>362706.13999999996</v>
      </c>
      <c r="G31" s="26"/>
      <c r="H31" s="27">
        <v>236678.60000000003</v>
      </c>
      <c r="I31" s="26"/>
      <c r="J31" s="74">
        <v>53.248388320701537</v>
      </c>
    </row>
    <row r="32" spans="1:12" ht="15.75">
      <c r="A32" s="26" t="s">
        <v>127</v>
      </c>
      <c r="B32" s="27">
        <v>170674.92</v>
      </c>
      <c r="C32" s="26"/>
      <c r="D32" s="27">
        <v>121907.07</v>
      </c>
      <c r="E32" s="26"/>
      <c r="F32" s="27">
        <v>1271670.1199999999</v>
      </c>
      <c r="G32" s="26"/>
      <c r="H32" s="27">
        <v>1133707.48</v>
      </c>
      <c r="I32" s="26"/>
      <c r="J32" s="74">
        <v>12.169156721097043</v>
      </c>
    </row>
    <row r="33" spans="1:10" ht="15.75">
      <c r="A33" s="26" t="s">
        <v>631</v>
      </c>
      <c r="B33" s="33">
        <v>45229.31</v>
      </c>
      <c r="C33" s="26"/>
      <c r="D33" s="27">
        <v>45229.31</v>
      </c>
      <c r="E33" s="26"/>
      <c r="F33" s="33">
        <v>400355.85000000003</v>
      </c>
      <c r="G33" s="26"/>
      <c r="H33" s="27">
        <v>355831.39</v>
      </c>
      <c r="I33" s="26"/>
      <c r="J33" s="446">
        <v>12.512797142489319</v>
      </c>
    </row>
    <row r="34" spans="1:10" ht="15.75" hidden="1">
      <c r="A34" s="26" t="s">
        <v>297</v>
      </c>
      <c r="B34" s="33"/>
      <c r="C34" s="28"/>
      <c r="D34" s="33"/>
      <c r="E34" s="28"/>
      <c r="F34" s="33"/>
      <c r="G34" s="28"/>
      <c r="H34" s="33"/>
      <c r="I34" s="28"/>
      <c r="J34" s="446"/>
    </row>
    <row r="35" spans="1:10" ht="15.75">
      <c r="A35" s="26" t="s">
        <v>129</v>
      </c>
      <c r="B35" s="447">
        <f>SUM(B22+B29+B31+B32+B33+B34)</f>
        <v>1556221.98</v>
      </c>
      <c r="C35" s="26" t="s">
        <v>14</v>
      </c>
      <c r="D35" s="447">
        <f>SUM(D22+D29+D31+D32+D33)</f>
        <v>1561349.4900000002</v>
      </c>
      <c r="E35" s="26"/>
      <c r="F35" s="447">
        <f>SUM(F22+F29+F31+F32+F33+F34)</f>
        <v>8482388.040000001</v>
      </c>
      <c r="G35" s="26" t="s">
        <v>14</v>
      </c>
      <c r="H35" s="447">
        <f>SUM(H22+H29+H31+H32+H33)</f>
        <v>8766444.3499999996</v>
      </c>
      <c r="I35" s="26" t="s">
        <v>14</v>
      </c>
      <c r="J35" s="348">
        <f t="shared" si="1"/>
        <v>-3.2402682166116601</v>
      </c>
    </row>
    <row r="36" spans="1:10" ht="15.75">
      <c r="A36" s="26" t="s">
        <v>14</v>
      </c>
      <c r="B36" s="29"/>
      <c r="C36" s="26"/>
      <c r="D36" s="29"/>
      <c r="E36" s="26"/>
      <c r="F36" s="29"/>
      <c r="G36" s="26"/>
      <c r="H36" s="29"/>
      <c r="I36" s="26"/>
      <c r="J36" s="30"/>
    </row>
    <row r="37" spans="1:10" ht="16.5" thickBot="1">
      <c r="A37" s="26" t="s">
        <v>130</v>
      </c>
      <c r="B37" s="437">
        <f>SUM(B19-B35)</f>
        <v>-477362.04999999981</v>
      </c>
      <c r="C37" s="26"/>
      <c r="D37" s="437">
        <f>SUM(D19-D35)</f>
        <v>-399182.41999999993</v>
      </c>
      <c r="E37" s="26"/>
      <c r="F37" s="437">
        <f>SUM(F19-F35)</f>
        <v>-642018.74000000115</v>
      </c>
      <c r="G37" s="26"/>
      <c r="H37" s="437">
        <f>SUM(H19-H35)</f>
        <v>-2132350.8900000006</v>
      </c>
      <c r="I37" s="26"/>
      <c r="J37" s="651">
        <f t="shared" si="1"/>
        <v>69.891505989429305</v>
      </c>
    </row>
    <row r="38" spans="1:10" ht="16.5" thickTop="1">
      <c r="A38" s="26" t="s">
        <v>14</v>
      </c>
      <c r="B38" s="29"/>
      <c r="C38" s="26"/>
      <c r="D38" s="29"/>
      <c r="E38" s="26"/>
      <c r="F38" s="29"/>
      <c r="G38" s="26"/>
      <c r="H38" s="29"/>
      <c r="I38" s="26"/>
      <c r="J38" s="30"/>
    </row>
    <row r="39" spans="1:10" ht="15.75">
      <c r="A39" s="26"/>
      <c r="B39" s="26"/>
      <c r="C39" s="26"/>
      <c r="D39" s="26" t="s">
        <v>14</v>
      </c>
      <c r="E39" s="26"/>
      <c r="F39" s="26" t="s">
        <v>14</v>
      </c>
      <c r="G39" s="26"/>
      <c r="H39" s="31" t="s">
        <v>729</v>
      </c>
      <c r="I39" s="26"/>
      <c r="J39" s="26"/>
    </row>
  </sheetData>
  <mergeCells count="2">
    <mergeCell ref="B9:D9"/>
    <mergeCell ref="F9:H9"/>
  </mergeCells>
  <pageMargins left="0.7" right="0.7" top="0.75" bottom="0.75" header="0.3" footer="0.3"/>
  <pageSetup scale="7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77"/>
  <sheetViews>
    <sheetView topLeftCell="A38" zoomScale="80" zoomScaleNormal="80" workbookViewId="0">
      <selection activeCell="A21" sqref="A21:H26"/>
    </sheetView>
  </sheetViews>
  <sheetFormatPr defaultColWidth="9.140625" defaultRowHeight="12.75"/>
  <cols>
    <col min="1" max="1" width="38.140625" style="448" customWidth="1"/>
    <col min="2" max="2" width="1.42578125" style="448" customWidth="1"/>
    <col min="3" max="3" width="15.140625" style="448" customWidth="1"/>
    <col min="4" max="4" width="1.5703125" style="448" customWidth="1"/>
    <col min="5" max="5" width="14.7109375" style="448" customWidth="1"/>
    <col min="6" max="6" width="1.42578125" style="448" customWidth="1"/>
    <col min="7" max="7" width="18.85546875" style="448" bestFit="1" customWidth="1"/>
    <col min="8" max="8" width="1.7109375" style="448" customWidth="1"/>
    <col min="9" max="9" width="15.5703125" style="448" bestFit="1" customWidth="1"/>
    <col min="10" max="10" width="2.7109375" style="448" customWidth="1"/>
    <col min="11" max="11" width="15" style="448" customWidth="1"/>
    <col min="12" max="12" width="2.7109375" style="448" customWidth="1"/>
    <col min="13" max="13" width="13.85546875" style="448" customWidth="1"/>
    <col min="14" max="14" width="2.7109375" style="448" customWidth="1"/>
    <col min="15" max="15" width="15.42578125" style="448" customWidth="1"/>
    <col min="16" max="16" width="2.7109375" style="448" customWidth="1"/>
    <col min="17" max="17" width="16.7109375" style="471" customWidth="1"/>
    <col min="18" max="16384" width="9.140625" style="448"/>
  </cols>
  <sheetData>
    <row r="1" spans="1:18" s="410" customFormat="1" ht="15.75">
      <c r="A1" s="746" t="s">
        <v>0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746"/>
      <c r="N1" s="746"/>
      <c r="O1" s="746"/>
      <c r="P1" s="746"/>
      <c r="Q1" s="746"/>
      <c r="R1" s="163"/>
    </row>
    <row r="2" spans="1:18" s="410" customFormat="1" ht="15.75">
      <c r="A2" s="534" t="s">
        <v>730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163"/>
    </row>
    <row r="3" spans="1:18" s="410" customFormat="1" ht="15.75">
      <c r="A3" s="146" t="str">
        <f>'Page 10'!A3</f>
        <v>FEBRUARY 28, 2021 and 2020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163"/>
    </row>
    <row r="4" spans="1:18" ht="15.75">
      <c r="A4" s="146" t="str">
        <f>'Page 10'!A4</f>
        <v>FY' 2021</v>
      </c>
      <c r="B4" s="12"/>
      <c r="C4" s="30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/>
    </row>
    <row r="5" spans="1:18" ht="15.75">
      <c r="A5" s="52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/>
    </row>
    <row r="6" spans="1:18" ht="15.75">
      <c r="A6" s="411"/>
      <c r="B6" s="411"/>
      <c r="C6" s="744" t="s">
        <v>471</v>
      </c>
      <c r="D6" s="744"/>
      <c r="E6" s="744"/>
      <c r="F6" s="744"/>
      <c r="G6" s="744"/>
      <c r="H6" s="744"/>
      <c r="I6" s="744"/>
      <c r="J6" s="13"/>
      <c r="K6" s="744" t="s">
        <v>472</v>
      </c>
      <c r="L6" s="744"/>
      <c r="M6" s="744"/>
      <c r="N6" s="744"/>
      <c r="O6" s="744"/>
      <c r="P6" s="744"/>
      <c r="Q6" s="744"/>
      <c r="R6"/>
    </row>
    <row r="7" spans="1:18" ht="15.75">
      <c r="A7" s="411"/>
      <c r="B7" s="411"/>
      <c r="C7" s="753" t="s">
        <v>305</v>
      </c>
      <c r="D7" s="753"/>
      <c r="E7" s="753"/>
      <c r="F7" s="411"/>
      <c r="G7" s="753" t="s">
        <v>306</v>
      </c>
      <c r="H7" s="753"/>
      <c r="I7" s="753"/>
      <c r="J7" s="411"/>
      <c r="K7" s="753" t="s">
        <v>305</v>
      </c>
      <c r="L7" s="753"/>
      <c r="M7" s="753"/>
      <c r="N7" s="411"/>
      <c r="O7" s="753" t="s">
        <v>306</v>
      </c>
      <c r="P7" s="753"/>
      <c r="Q7" s="753"/>
      <c r="R7"/>
    </row>
    <row r="8" spans="1:18" ht="15.75">
      <c r="A8" s="411"/>
      <c r="B8" s="537" t="e">
        <v>#REF!</v>
      </c>
      <c r="C8" s="411" t="s">
        <v>20</v>
      </c>
      <c r="D8" s="537" t="e">
        <v>#REF!</v>
      </c>
      <c r="E8" s="411" t="s">
        <v>21</v>
      </c>
      <c r="F8" s="537" t="e">
        <v>#REF!</v>
      </c>
      <c r="G8" s="411" t="s">
        <v>20</v>
      </c>
      <c r="H8" s="537" t="s">
        <v>14</v>
      </c>
      <c r="I8" s="411" t="s">
        <v>21</v>
      </c>
      <c r="J8" s="537"/>
      <c r="K8" s="411" t="s">
        <v>20</v>
      </c>
      <c r="L8" s="537"/>
      <c r="M8" s="411" t="s">
        <v>21</v>
      </c>
      <c r="N8" s="537"/>
      <c r="O8" s="411" t="s">
        <v>20</v>
      </c>
      <c r="P8" s="537"/>
      <c r="Q8" s="537" t="s">
        <v>21</v>
      </c>
      <c r="R8"/>
    </row>
    <row r="9" spans="1:18" ht="15">
      <c r="A9" s="449" t="s">
        <v>678</v>
      </c>
      <c r="B9" s="450"/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/>
    </row>
    <row r="10" spans="1:18" ht="15">
      <c r="A10" s="449" t="s">
        <v>731</v>
      </c>
      <c r="B10" s="450"/>
      <c r="C10" s="451">
        <v>54238</v>
      </c>
      <c r="D10" s="452"/>
      <c r="E10" s="451">
        <v>59348</v>
      </c>
      <c r="F10" s="450"/>
      <c r="G10" s="451">
        <v>495173</v>
      </c>
      <c r="H10" s="450"/>
      <c r="I10" s="451">
        <v>500283</v>
      </c>
      <c r="J10" s="450"/>
      <c r="K10" s="451">
        <v>87791.832999999999</v>
      </c>
      <c r="L10" s="450"/>
      <c r="M10" s="451">
        <v>90767.332999999999</v>
      </c>
      <c r="N10" s="450"/>
      <c r="O10" s="451">
        <v>713125.16499999992</v>
      </c>
      <c r="P10" s="450"/>
      <c r="Q10" s="451">
        <v>716100.66499999992</v>
      </c>
      <c r="R10"/>
    </row>
    <row r="11" spans="1:18" ht="15">
      <c r="A11" s="449" t="s">
        <v>680</v>
      </c>
      <c r="B11" s="450"/>
      <c r="C11" s="451">
        <v>5040.2</v>
      </c>
      <c r="D11" s="452"/>
      <c r="E11" s="451">
        <v>4601.4380000000001</v>
      </c>
      <c r="F11" s="450"/>
      <c r="G11" s="451">
        <v>52188.887000000002</v>
      </c>
      <c r="H11" s="450"/>
      <c r="I11" s="451">
        <v>51750.125000000007</v>
      </c>
      <c r="J11" s="450"/>
      <c r="K11" s="451">
        <v>1569.8109999999999</v>
      </c>
      <c r="L11" s="450"/>
      <c r="M11" s="451">
        <v>1240.3330000000001</v>
      </c>
      <c r="N11" s="450"/>
      <c r="O11" s="451">
        <v>12530.799000000001</v>
      </c>
      <c r="P11" s="450"/>
      <c r="Q11" s="451">
        <v>12201.321000000002</v>
      </c>
      <c r="R11"/>
    </row>
    <row r="12" spans="1:18" ht="15">
      <c r="A12" s="449" t="s">
        <v>681</v>
      </c>
      <c r="B12" s="450"/>
      <c r="C12" s="451">
        <v>49197.8</v>
      </c>
      <c r="D12" s="452"/>
      <c r="E12" s="451">
        <v>54746.561999999998</v>
      </c>
      <c r="F12" s="450"/>
      <c r="G12" s="451">
        <v>442984.11300000001</v>
      </c>
      <c r="H12" s="450"/>
      <c r="I12" s="451">
        <v>448532.875</v>
      </c>
      <c r="J12" s="450"/>
      <c r="K12" s="451">
        <v>86222.021999999997</v>
      </c>
      <c r="L12" s="450"/>
      <c r="M12" s="451">
        <v>89527</v>
      </c>
      <c r="N12" s="450"/>
      <c r="O12" s="451">
        <v>700594.36599999992</v>
      </c>
      <c r="P12" s="450"/>
      <c r="Q12" s="451">
        <v>703899.34399999992</v>
      </c>
      <c r="R12"/>
    </row>
    <row r="13" spans="1:18" ht="15" hidden="1" customHeight="1">
      <c r="A13" s="449" t="s">
        <v>682</v>
      </c>
      <c r="B13" s="450"/>
      <c r="C13" s="451">
        <v>0</v>
      </c>
      <c r="D13" s="452"/>
      <c r="E13" s="451">
        <v>0</v>
      </c>
      <c r="F13" s="450"/>
      <c r="G13" s="451">
        <v>0</v>
      </c>
      <c r="H13" s="450"/>
      <c r="I13" s="451">
        <v>0</v>
      </c>
      <c r="J13" s="450"/>
      <c r="K13" s="451">
        <v>0</v>
      </c>
      <c r="L13" s="450"/>
      <c r="M13" s="451">
        <v>0</v>
      </c>
      <c r="N13" s="450"/>
      <c r="O13" s="451">
        <v>0</v>
      </c>
      <c r="P13" s="450"/>
      <c r="Q13" s="451">
        <v>0</v>
      </c>
      <c r="R13"/>
    </row>
    <row r="14" spans="1:18" ht="15">
      <c r="A14" s="449" t="s">
        <v>788</v>
      </c>
      <c r="B14" s="450"/>
      <c r="C14" s="451">
        <v>31736.080000000002</v>
      </c>
      <c r="D14" s="452"/>
      <c r="E14" s="451">
        <v>32428.756999999998</v>
      </c>
      <c r="F14" s="450"/>
      <c r="G14" s="451">
        <v>31649.502999999997</v>
      </c>
      <c r="H14" s="450"/>
      <c r="I14" s="451">
        <v>31649.502999999997</v>
      </c>
      <c r="J14" s="450"/>
      <c r="K14" s="451">
        <v>19357.819</v>
      </c>
      <c r="L14" s="450"/>
      <c r="M14" s="451">
        <v>19463.205000000002</v>
      </c>
      <c r="N14" s="450"/>
      <c r="O14" s="451">
        <v>19399.990000000002</v>
      </c>
      <c r="P14" s="450"/>
      <c r="Q14" s="451">
        <v>19399.990000000002</v>
      </c>
      <c r="R14"/>
    </row>
    <row r="15" spans="1:18" ht="15">
      <c r="A15" s="449" t="s">
        <v>683</v>
      </c>
      <c r="B15" s="450"/>
      <c r="C15" s="451">
        <v>29893.613000000001</v>
      </c>
      <c r="D15" s="452"/>
      <c r="E15" s="451">
        <v>30296.118000000002</v>
      </c>
      <c r="F15" s="450"/>
      <c r="G15" s="451">
        <v>29893.613000000001</v>
      </c>
      <c r="H15" s="450"/>
      <c r="I15" s="451">
        <v>30296.118000000002</v>
      </c>
      <c r="J15" s="450"/>
      <c r="K15" s="451">
        <v>14843.912</v>
      </c>
      <c r="L15" s="450"/>
      <c r="M15" s="451">
        <v>16909.098000000002</v>
      </c>
      <c r="N15" s="450"/>
      <c r="O15" s="451">
        <v>14843.912</v>
      </c>
      <c r="P15" s="450"/>
      <c r="Q15" s="451">
        <v>16909.098000000002</v>
      </c>
      <c r="R15"/>
    </row>
    <row r="16" spans="1:18" ht="15">
      <c r="A16" s="449" t="s">
        <v>684</v>
      </c>
      <c r="B16" s="450"/>
      <c r="C16" s="451">
        <v>195.5</v>
      </c>
      <c r="D16" s="452"/>
      <c r="E16" s="451">
        <v>70.5</v>
      </c>
      <c r="F16" s="450"/>
      <c r="G16" s="451">
        <v>2339</v>
      </c>
      <c r="H16" s="450"/>
      <c r="I16" s="451">
        <v>2214</v>
      </c>
      <c r="J16" s="450"/>
      <c r="K16" s="451">
        <v>104.175</v>
      </c>
      <c r="L16" s="450"/>
      <c r="M16" s="451">
        <v>163.19499999999999</v>
      </c>
      <c r="N16" s="450"/>
      <c r="O16" s="451">
        <v>716.14299999999992</v>
      </c>
      <c r="P16" s="450"/>
      <c r="Q16" s="451">
        <v>775.16300000000001</v>
      </c>
      <c r="R16"/>
    </row>
    <row r="17" spans="1:18" ht="15">
      <c r="A17" s="449" t="s">
        <v>685</v>
      </c>
      <c r="B17" s="450"/>
      <c r="C17" s="451">
        <v>50844.767000000007</v>
      </c>
      <c r="D17" s="452"/>
      <c r="E17" s="451">
        <v>56808.700999999986</v>
      </c>
      <c r="F17" s="450"/>
      <c r="G17" s="451">
        <v>442401.00300000003</v>
      </c>
      <c r="H17" s="450"/>
      <c r="I17" s="451">
        <v>447672.26</v>
      </c>
      <c r="J17" s="450"/>
      <c r="K17" s="451">
        <v>90631.754000000001</v>
      </c>
      <c r="L17" s="450"/>
      <c r="M17" s="451">
        <v>91917.911999999997</v>
      </c>
      <c r="N17" s="450"/>
      <c r="O17" s="451">
        <v>704434.30099999986</v>
      </c>
      <c r="P17" s="450"/>
      <c r="Q17" s="451">
        <v>705615.07299999997</v>
      </c>
      <c r="R17"/>
    </row>
    <row r="18" spans="1:18" ht="15">
      <c r="A18" s="449" t="s">
        <v>686</v>
      </c>
      <c r="B18" s="450"/>
      <c r="C18" s="451">
        <v>135.44</v>
      </c>
      <c r="D18" s="452"/>
      <c r="E18" s="451">
        <v>293.12400000000002</v>
      </c>
      <c r="F18" s="450"/>
      <c r="G18" s="451">
        <v>6883.4789999999994</v>
      </c>
      <c r="H18" s="450"/>
      <c r="I18" s="451">
        <v>7041.1629999999996</v>
      </c>
      <c r="J18" s="450"/>
      <c r="K18" s="451">
        <v>145.21</v>
      </c>
      <c r="L18" s="450"/>
      <c r="M18" s="451">
        <v>185.84</v>
      </c>
      <c r="N18" s="450"/>
      <c r="O18" s="451">
        <v>2213.16</v>
      </c>
      <c r="P18" s="450"/>
      <c r="Q18" s="451">
        <v>2253.79</v>
      </c>
      <c r="R18"/>
    </row>
    <row r="19" spans="1:18" ht="15">
      <c r="A19" s="449" t="s">
        <v>732</v>
      </c>
      <c r="B19" s="450"/>
      <c r="C19" s="451">
        <v>-82436.044999999998</v>
      </c>
      <c r="D19" s="452"/>
      <c r="E19" s="451">
        <v>-584.57699999999988</v>
      </c>
      <c r="F19" s="450"/>
      <c r="G19" s="451">
        <v>-85386.657999999996</v>
      </c>
      <c r="H19" s="450"/>
      <c r="I19" s="451">
        <v>-3535.1900000000005</v>
      </c>
      <c r="J19" s="450"/>
      <c r="K19" s="451">
        <v>-182.62300000000005</v>
      </c>
      <c r="L19" s="450"/>
      <c r="M19" s="451">
        <v>-481.47900000000016</v>
      </c>
      <c r="N19" s="450"/>
      <c r="O19" s="451">
        <v>-4196.4930000000004</v>
      </c>
      <c r="P19" s="450"/>
      <c r="Q19" s="451">
        <v>-4495.3490000000002</v>
      </c>
      <c r="R19"/>
    </row>
    <row r="20" spans="1:18" ht="15">
      <c r="A20" s="449" t="s">
        <v>688</v>
      </c>
      <c r="B20" s="450"/>
      <c r="C20" s="451">
        <v>-31726.71799999999</v>
      </c>
      <c r="D20" s="452"/>
      <c r="E20" s="451">
        <v>55930.999999999985</v>
      </c>
      <c r="F20" s="450"/>
      <c r="G20" s="451">
        <v>350130.86600000004</v>
      </c>
      <c r="H20" s="450"/>
      <c r="I20" s="451">
        <v>437095.90700000001</v>
      </c>
      <c r="J20" s="450"/>
      <c r="K20" s="451">
        <v>90303.920999999988</v>
      </c>
      <c r="L20" s="450"/>
      <c r="M20" s="451">
        <v>91250.592999999993</v>
      </c>
      <c r="N20" s="450"/>
      <c r="O20" s="451">
        <v>698024.64799999981</v>
      </c>
      <c r="P20" s="450"/>
      <c r="Q20" s="451">
        <v>698865.93399999989</v>
      </c>
      <c r="R20"/>
    </row>
    <row r="21" spans="1:18" ht="15">
      <c r="A21" s="449" t="s">
        <v>689</v>
      </c>
      <c r="B21" s="450"/>
      <c r="C21" s="451">
        <v>-67395.145999999979</v>
      </c>
      <c r="D21" s="452"/>
      <c r="E21" s="451">
        <v>16360.424999999981</v>
      </c>
      <c r="F21" s="450"/>
      <c r="G21" s="451">
        <v>78429.406000000017</v>
      </c>
      <c r="H21" s="450"/>
      <c r="I21" s="451">
        <v>161492.29999999999</v>
      </c>
      <c r="J21" s="450"/>
      <c r="K21" s="451">
        <v>53962.133999999991</v>
      </c>
      <c r="L21" s="450"/>
      <c r="M21" s="451">
        <v>44818.802999999993</v>
      </c>
      <c r="N21" s="450"/>
      <c r="O21" s="451">
        <v>318986.63399999979</v>
      </c>
      <c r="P21" s="450"/>
      <c r="Q21" s="451">
        <v>309737.9169999999</v>
      </c>
      <c r="R21"/>
    </row>
    <row r="22" spans="1:18" ht="15">
      <c r="A22" s="449" t="s">
        <v>690</v>
      </c>
      <c r="B22" s="450"/>
      <c r="C22" s="453">
        <v>-132.55080114734318</v>
      </c>
      <c r="D22" s="454"/>
      <c r="E22" s="453">
        <v>28.799153495870261</v>
      </c>
      <c r="F22" s="454"/>
      <c r="G22" s="455">
        <v>17.728125720365966</v>
      </c>
      <c r="H22" s="454"/>
      <c r="I22" s="455">
        <v>36.07377861652629</v>
      </c>
      <c r="J22" s="454"/>
      <c r="K22" s="456">
        <v>59.539986393731262</v>
      </c>
      <c r="L22" s="454"/>
      <c r="M22" s="455">
        <v>48.759596497361684</v>
      </c>
      <c r="N22" s="454"/>
      <c r="O22" s="456">
        <v>45.282666324904</v>
      </c>
      <c r="P22" s="454"/>
      <c r="Q22" s="455">
        <v>43.896159372434482</v>
      </c>
      <c r="R22"/>
    </row>
    <row r="23" spans="1:18" ht="15">
      <c r="A23" s="449" t="s">
        <v>691</v>
      </c>
      <c r="B23" s="450"/>
      <c r="C23" s="455">
        <v>32.5</v>
      </c>
      <c r="D23" s="454"/>
      <c r="E23" s="455">
        <v>32.5</v>
      </c>
      <c r="F23" s="454"/>
      <c r="G23" s="455">
        <v>32.5</v>
      </c>
      <c r="H23" s="454"/>
      <c r="I23" s="455">
        <v>32.5</v>
      </c>
      <c r="J23" s="454"/>
      <c r="K23" s="455">
        <v>22.5</v>
      </c>
      <c r="L23" s="454"/>
      <c r="M23" s="455">
        <v>22.5</v>
      </c>
      <c r="N23" s="454"/>
      <c r="O23" s="455">
        <v>22.5</v>
      </c>
      <c r="P23" s="454"/>
      <c r="Q23" s="455">
        <v>22.5</v>
      </c>
      <c r="R23"/>
    </row>
    <row r="24" spans="1:18" ht="15">
      <c r="A24" s="449" t="s">
        <v>692</v>
      </c>
      <c r="B24" s="450"/>
      <c r="C24" s="455">
        <v>1.7496129032258063</v>
      </c>
      <c r="D24" s="454"/>
      <c r="E24" s="455">
        <v>1.9144516129032259</v>
      </c>
      <c r="F24" s="454"/>
      <c r="G24" s="455">
        <v>15.973322580645162</v>
      </c>
      <c r="H24" s="454"/>
      <c r="I24" s="455">
        <v>16.138161290322582</v>
      </c>
      <c r="J24" s="454"/>
      <c r="K24" s="455">
        <v>2.8319946129032258</v>
      </c>
      <c r="L24" s="454"/>
      <c r="M24" s="455">
        <v>2.9279784838709677</v>
      </c>
      <c r="N24" s="454"/>
      <c r="O24" s="455">
        <v>23.004037580645161</v>
      </c>
      <c r="P24" s="454"/>
      <c r="Q24" s="455">
        <v>23.100021451612903</v>
      </c>
      <c r="R24"/>
    </row>
    <row r="25" spans="1:18" ht="15">
      <c r="A25" s="449" t="s">
        <v>693</v>
      </c>
      <c r="B25" s="450"/>
      <c r="C25" s="455">
        <v>-1.0234425161290319</v>
      </c>
      <c r="D25" s="454"/>
      <c r="E25" s="455">
        <v>1.8042258064516126</v>
      </c>
      <c r="F25" s="454"/>
      <c r="G25" s="455">
        <v>11.294544064516131</v>
      </c>
      <c r="H25" s="454"/>
      <c r="I25" s="455">
        <v>14.099867967741934</v>
      </c>
      <c r="J25" s="454"/>
      <c r="K25" s="455">
        <v>2.9130297096774189</v>
      </c>
      <c r="L25" s="454"/>
      <c r="M25" s="455">
        <v>2.9435675161290318</v>
      </c>
      <c r="N25" s="454"/>
      <c r="O25" s="455">
        <v>22.516924129032255</v>
      </c>
      <c r="P25" s="454"/>
      <c r="Q25" s="455">
        <v>22.544062387096773</v>
      </c>
      <c r="R25"/>
    </row>
    <row r="26" spans="1:18" ht="15">
      <c r="A26" s="449" t="s">
        <v>694</v>
      </c>
      <c r="B26" s="450"/>
      <c r="C26" s="455">
        <v>30.814846499999998</v>
      </c>
      <c r="D26" s="454"/>
      <c r="E26" s="455">
        <v>31.362437499999999</v>
      </c>
      <c r="F26" s="454"/>
      <c r="G26" s="455"/>
      <c r="H26" s="454"/>
      <c r="I26" s="455"/>
      <c r="J26" s="454"/>
      <c r="K26" s="455">
        <v>17.100865500000001</v>
      </c>
      <c r="L26" s="454"/>
      <c r="M26" s="455">
        <v>18.186151500000001</v>
      </c>
      <c r="N26" s="454"/>
      <c r="O26" s="455"/>
      <c r="P26" s="454"/>
      <c r="Q26" s="455"/>
      <c r="R26"/>
    </row>
    <row r="27" spans="1:18" ht="15.75">
      <c r="A27" s="412"/>
      <c r="B27" s="12"/>
      <c r="C27" s="12"/>
      <c r="D27" s="12"/>
      <c r="E27" s="45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/>
    </row>
    <row r="28" spans="1:18" ht="15.75">
      <c r="A28" s="412" t="s">
        <v>695</v>
      </c>
      <c r="B28" s="12"/>
      <c r="C28" s="12"/>
      <c r="D28" s="12"/>
      <c r="E28" s="457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/>
    </row>
    <row r="29" spans="1:18" ht="15.75">
      <c r="A29" s="412" t="s">
        <v>393</v>
      </c>
      <c r="B29" s="12"/>
      <c r="C29" s="458">
        <v>5206</v>
      </c>
      <c r="D29" s="12"/>
      <c r="E29" s="458">
        <v>4904</v>
      </c>
      <c r="F29" s="12"/>
      <c r="G29" s="12"/>
      <c r="H29" s="12"/>
      <c r="I29" s="12"/>
      <c r="J29" s="12"/>
      <c r="K29" s="15">
        <v>6145</v>
      </c>
      <c r="L29" s="12"/>
      <c r="M29" s="68">
        <v>4257</v>
      </c>
      <c r="N29" s="12"/>
      <c r="O29" s="12"/>
      <c r="P29" s="12"/>
      <c r="Q29" s="12"/>
      <c r="R29"/>
    </row>
    <row r="30" spans="1:18" ht="15.75">
      <c r="A30" s="412" t="s">
        <v>394</v>
      </c>
      <c r="B30" s="12"/>
      <c r="C30" s="458">
        <v>841</v>
      </c>
      <c r="D30" s="12"/>
      <c r="E30" s="458">
        <v>831</v>
      </c>
      <c r="F30" s="12"/>
      <c r="G30" s="12"/>
      <c r="H30" s="12"/>
      <c r="I30" s="12"/>
      <c r="J30" s="12"/>
      <c r="K30" s="15">
        <v>666</v>
      </c>
      <c r="L30" s="12"/>
      <c r="M30" s="68">
        <v>402</v>
      </c>
      <c r="N30" s="12"/>
      <c r="O30" s="12"/>
      <c r="P30" s="12"/>
      <c r="Q30" s="12"/>
      <c r="R30"/>
    </row>
    <row r="31" spans="1:18" ht="15.75">
      <c r="A31" s="412" t="s">
        <v>696</v>
      </c>
      <c r="B31" s="12"/>
      <c r="C31" s="458">
        <v>140</v>
      </c>
      <c r="D31" s="12"/>
      <c r="E31" s="458">
        <v>139</v>
      </c>
      <c r="F31" s="12"/>
      <c r="G31" s="12"/>
      <c r="H31" s="12"/>
      <c r="I31" s="12"/>
      <c r="J31" s="12"/>
      <c r="K31" s="15">
        <v>148</v>
      </c>
      <c r="L31" s="12"/>
      <c r="M31" s="68">
        <v>113</v>
      </c>
      <c r="N31" s="12"/>
      <c r="O31" s="12"/>
      <c r="P31" s="12"/>
      <c r="Q31" s="12"/>
      <c r="R31"/>
    </row>
    <row r="32" spans="1:18" ht="15.75">
      <c r="A32" s="412" t="s">
        <v>697</v>
      </c>
      <c r="B32" s="12"/>
      <c r="C32" s="458">
        <v>6</v>
      </c>
      <c r="D32" s="12"/>
      <c r="E32" s="458">
        <v>7</v>
      </c>
      <c r="F32" s="12"/>
      <c r="G32" s="12"/>
      <c r="H32" s="12"/>
      <c r="I32" s="12"/>
      <c r="J32" s="12"/>
      <c r="K32" s="15">
        <v>2</v>
      </c>
      <c r="L32" s="12"/>
      <c r="M32" s="68">
        <v>2</v>
      </c>
      <c r="N32" s="12"/>
      <c r="O32" s="12"/>
      <c r="P32" s="12"/>
      <c r="Q32" s="12"/>
      <c r="R32"/>
    </row>
    <row r="33" spans="1:21" ht="15.75">
      <c r="A33" s="412" t="s">
        <v>698</v>
      </c>
      <c r="B33" s="12"/>
      <c r="C33" s="639">
        <v>46</v>
      </c>
      <c r="D33" s="459"/>
      <c r="E33" s="639">
        <v>44</v>
      </c>
      <c r="F33" s="411"/>
      <c r="G33" s="412"/>
      <c r="H33" s="411"/>
      <c r="I33" s="458"/>
      <c r="J33" s="411"/>
      <c r="K33" s="640">
        <v>47</v>
      </c>
      <c r="L33" s="12"/>
      <c r="M33" s="641">
        <v>38</v>
      </c>
      <c r="N33" s="12"/>
      <c r="O33" s="12"/>
      <c r="P33" s="12"/>
      <c r="Q33" s="12"/>
      <c r="R33"/>
    </row>
    <row r="34" spans="1:21" ht="15.75">
      <c r="A34" s="4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/>
    </row>
    <row r="35" spans="1:21" ht="15.75">
      <c r="A35" s="412" t="s">
        <v>699</v>
      </c>
      <c r="B35" s="12"/>
      <c r="C35" s="460">
        <f>SUM(C29:C34)</f>
        <v>6239</v>
      </c>
      <c r="D35" s="460"/>
      <c r="E35" s="460">
        <f>SUM(E29:E34)</f>
        <v>5925</v>
      </c>
      <c r="F35" s="411"/>
      <c r="G35" s="412"/>
      <c r="H35" s="411"/>
      <c r="I35" s="461"/>
      <c r="J35" s="411"/>
      <c r="K35" s="460">
        <f>SUM(K29:K34)</f>
        <v>7008</v>
      </c>
      <c r="L35" s="460"/>
      <c r="M35" s="460">
        <f>SUM(M29:M34)</f>
        <v>4812</v>
      </c>
      <c r="N35" s="460"/>
      <c r="O35" s="12"/>
      <c r="P35" s="12"/>
      <c r="Q35" s="12"/>
      <c r="R35"/>
    </row>
    <row r="36" spans="1:21" ht="15.75">
      <c r="A36" s="4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/>
    </row>
    <row r="37" spans="1:21" ht="15.75">
      <c r="A37" s="412" t="s">
        <v>733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/>
    </row>
    <row r="38" spans="1:21" ht="15.75">
      <c r="A38" s="412" t="s">
        <v>708</v>
      </c>
      <c r="B38" s="12"/>
      <c r="C38" s="458">
        <v>8879.0949999999993</v>
      </c>
      <c r="D38" s="12"/>
      <c r="E38" s="458">
        <v>8834.2780000000002</v>
      </c>
      <c r="F38" s="12"/>
      <c r="G38" s="458">
        <v>89426.8</v>
      </c>
      <c r="H38" s="12"/>
      <c r="I38" s="458">
        <v>89381.983000000007</v>
      </c>
      <c r="J38" s="12"/>
      <c r="K38" s="458">
        <v>9811.7189999999991</v>
      </c>
      <c r="L38" s="12"/>
      <c r="M38" s="458">
        <v>6683.6210000000001</v>
      </c>
      <c r="N38" s="12"/>
      <c r="O38" s="458">
        <v>87441.895999999993</v>
      </c>
      <c r="P38" s="12"/>
      <c r="Q38" s="458">
        <v>84313.797999999995</v>
      </c>
      <c r="R38"/>
    </row>
    <row r="39" spans="1:21" ht="15.75">
      <c r="A39" s="412" t="s">
        <v>709</v>
      </c>
      <c r="B39" s="12"/>
      <c r="C39" s="458">
        <v>10277.201999999999</v>
      </c>
      <c r="D39" s="12"/>
      <c r="E39" s="458">
        <v>12367.165000000001</v>
      </c>
      <c r="F39" s="12"/>
      <c r="G39" s="458">
        <v>104770.81200000001</v>
      </c>
      <c r="H39" s="12"/>
      <c r="I39" s="458">
        <v>106860.77499999999</v>
      </c>
      <c r="J39" s="12"/>
      <c r="K39" s="458">
        <v>4824.8599999999997</v>
      </c>
      <c r="L39" s="12"/>
      <c r="M39" s="458">
        <v>6583.8029999999999</v>
      </c>
      <c r="N39" s="12"/>
      <c r="O39" s="458">
        <v>61314.45</v>
      </c>
      <c r="P39" s="12"/>
      <c r="Q39" s="458">
        <v>63073.392999999996</v>
      </c>
      <c r="R39"/>
    </row>
    <row r="40" spans="1:21" ht="15.75">
      <c r="A40" s="412" t="s">
        <v>710</v>
      </c>
      <c r="B40" s="12"/>
      <c r="C40" s="458">
        <v>3810.67</v>
      </c>
      <c r="D40" s="12"/>
      <c r="E40" s="458">
        <v>6813.4</v>
      </c>
      <c r="F40" s="12"/>
      <c r="G40" s="458">
        <v>36398.620000000003</v>
      </c>
      <c r="H40" s="12"/>
      <c r="I40" s="458">
        <v>39401.350000000006</v>
      </c>
      <c r="J40" s="12"/>
      <c r="K40" s="458">
        <v>5490.4660000000003</v>
      </c>
      <c r="L40" s="12"/>
      <c r="M40" s="458">
        <v>7783.22</v>
      </c>
      <c r="N40" s="12"/>
      <c r="O40" s="458">
        <v>52617.659000000007</v>
      </c>
      <c r="P40" s="12"/>
      <c r="Q40" s="458">
        <v>54910.413000000008</v>
      </c>
      <c r="R40"/>
    </row>
    <row r="41" spans="1:21" ht="15.75">
      <c r="A41" s="412" t="s">
        <v>734</v>
      </c>
      <c r="B41" s="12"/>
      <c r="C41" s="458">
        <v>1595.27</v>
      </c>
      <c r="D41" s="12"/>
      <c r="E41" s="458">
        <v>2706.09</v>
      </c>
      <c r="F41" s="12"/>
      <c r="G41" s="458">
        <v>-3939.7699999999973</v>
      </c>
      <c r="H41" s="12"/>
      <c r="I41" s="458">
        <v>-2828.9499999999971</v>
      </c>
      <c r="J41" s="12"/>
      <c r="K41" s="458">
        <v>1523.8</v>
      </c>
      <c r="L41" s="12"/>
      <c r="M41" s="458">
        <v>9396.1</v>
      </c>
      <c r="N41" s="12"/>
      <c r="O41" s="458">
        <v>16364.699999999999</v>
      </c>
      <c r="P41" s="12"/>
      <c r="Q41" s="458">
        <v>24237</v>
      </c>
      <c r="R41"/>
    </row>
    <row r="42" spans="1:21" ht="15.75">
      <c r="A42" s="412" t="s">
        <v>698</v>
      </c>
      <c r="B42" s="12"/>
      <c r="C42" s="458">
        <v>8986.58</v>
      </c>
      <c r="D42" s="12"/>
      <c r="E42" s="458">
        <v>7534.9769999999999</v>
      </c>
      <c r="F42" s="12"/>
      <c r="G42" s="458">
        <v>30790.46</v>
      </c>
      <c r="H42" s="12"/>
      <c r="I42" s="458">
        <v>29338.856999999996</v>
      </c>
      <c r="J42" s="12"/>
      <c r="K42" s="458">
        <v>13240.15</v>
      </c>
      <c r="L42" s="12"/>
      <c r="M42" s="458">
        <v>15230.975</v>
      </c>
      <c r="N42" s="12"/>
      <c r="O42" s="458">
        <v>154319.40899999999</v>
      </c>
      <c r="P42" s="12"/>
      <c r="Q42" s="458">
        <v>156310.234</v>
      </c>
      <c r="R42"/>
    </row>
    <row r="43" spans="1:21" ht="15.75">
      <c r="A43" s="412" t="s">
        <v>735</v>
      </c>
      <c r="B43" s="12"/>
      <c r="C43" s="639">
        <v>2119.6109999999999</v>
      </c>
      <c r="D43" s="12"/>
      <c r="E43" s="639">
        <v>1314.665</v>
      </c>
      <c r="F43" s="411"/>
      <c r="G43" s="639">
        <v>14254.538</v>
      </c>
      <c r="H43" s="12"/>
      <c r="I43" s="639">
        <v>13449.592000000001</v>
      </c>
      <c r="J43" s="411"/>
      <c r="K43" s="639">
        <v>1450.7919999999999</v>
      </c>
      <c r="L43" s="12"/>
      <c r="M43" s="639">
        <v>754.07100000000003</v>
      </c>
      <c r="N43" s="411"/>
      <c r="O43" s="639">
        <v>6979.9</v>
      </c>
      <c r="P43" s="12"/>
      <c r="Q43" s="639">
        <v>6283.1789999999992</v>
      </c>
      <c r="R43"/>
    </row>
    <row r="44" spans="1:21" ht="15.75">
      <c r="A44" s="412" t="s">
        <v>14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/>
    </row>
    <row r="45" spans="1:21" ht="15.75">
      <c r="A45" s="412" t="s">
        <v>699</v>
      </c>
      <c r="B45" s="12"/>
      <c r="C45" s="458">
        <f>SUM(C38:C44)</f>
        <v>35668.427999999993</v>
      </c>
      <c r="D45" s="458"/>
      <c r="E45" s="458">
        <f>SUM(E38:E44)</f>
        <v>39570.575000000004</v>
      </c>
      <c r="F45" s="458"/>
      <c r="G45" s="458">
        <f>SUM(G38:G44)</f>
        <v>271701.46000000002</v>
      </c>
      <c r="H45" s="458"/>
      <c r="I45" s="458">
        <f>SUM(I38:I44)</f>
        <v>275603.60700000002</v>
      </c>
      <c r="J45" s="458"/>
      <c r="K45" s="458">
        <f>SUM(K38:K44)</f>
        <v>36341.786999999997</v>
      </c>
      <c r="L45" s="458"/>
      <c r="M45" s="458">
        <f>SUM(M38:M44)</f>
        <v>46431.79</v>
      </c>
      <c r="N45" s="458"/>
      <c r="O45" s="458">
        <f>SUM(O38:O44)</f>
        <v>379038.01400000002</v>
      </c>
      <c r="P45" s="458"/>
      <c r="Q45" s="458">
        <f>SUM(Q38:Q44)</f>
        <v>389128.01699999999</v>
      </c>
      <c r="R45"/>
    </row>
    <row r="46" spans="1:21" ht="15.75">
      <c r="A46" s="462"/>
      <c r="B46" s="462"/>
      <c r="C46" s="462"/>
      <c r="D46" s="462"/>
      <c r="E46" s="4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/>
      <c r="S46"/>
      <c r="T46"/>
      <c r="U46"/>
    </row>
    <row r="47" spans="1:21" ht="15">
      <c r="A47" s="449" t="s">
        <v>736</v>
      </c>
      <c r="B47" s="450"/>
      <c r="C47" s="449"/>
      <c r="D47" s="450"/>
      <c r="E47" s="449"/>
      <c r="F47" s="450"/>
      <c r="G47" s="449"/>
      <c r="H47" s="450"/>
      <c r="I47" s="449"/>
      <c r="J47" s="450"/>
      <c r="K47" s="449"/>
      <c r="L47" s="450"/>
      <c r="M47" s="449"/>
      <c r="N47" s="450"/>
      <c r="O47" s="449"/>
      <c r="P47" s="450"/>
      <c r="Q47" s="449"/>
      <c r="R47"/>
    </row>
    <row r="48" spans="1:21" ht="15.75">
      <c r="A48" s="449" t="s">
        <v>708</v>
      </c>
      <c r="B48" s="450"/>
      <c r="C48" s="463">
        <v>179681.17</v>
      </c>
      <c r="D48" s="12"/>
      <c r="E48" s="463">
        <v>179419.73</v>
      </c>
      <c r="F48" s="12"/>
      <c r="G48" s="463">
        <v>1756457.0999999999</v>
      </c>
      <c r="H48" s="12"/>
      <c r="I48" s="463">
        <v>1756195.66</v>
      </c>
      <c r="J48" s="12"/>
      <c r="K48" s="463">
        <v>191447.31</v>
      </c>
      <c r="L48" s="12"/>
      <c r="M48" s="463">
        <v>135706.82</v>
      </c>
      <c r="N48" s="12"/>
      <c r="O48" s="463">
        <v>955082.7200000002</v>
      </c>
      <c r="P48" s="12"/>
      <c r="Q48" s="463">
        <v>899342.23000000021</v>
      </c>
      <c r="R48"/>
    </row>
    <row r="49" spans="1:18" ht="15.75">
      <c r="A49" s="449" t="s">
        <v>709</v>
      </c>
      <c r="B49" s="450"/>
      <c r="C49" s="463">
        <v>247640.54</v>
      </c>
      <c r="D49" s="12"/>
      <c r="E49" s="463">
        <v>303709.77</v>
      </c>
      <c r="F49" s="12"/>
      <c r="G49" s="463">
        <v>2290659</v>
      </c>
      <c r="H49" s="12"/>
      <c r="I49" s="463">
        <v>2346728.2300000004</v>
      </c>
      <c r="J49" s="12"/>
      <c r="K49" s="463">
        <v>129802.17</v>
      </c>
      <c r="L49" s="12"/>
      <c r="M49" s="463">
        <v>204003.21</v>
      </c>
      <c r="N49" s="12"/>
      <c r="O49" s="463">
        <v>1292192.02</v>
      </c>
      <c r="P49" s="12"/>
      <c r="Q49" s="463">
        <v>1366393.06</v>
      </c>
      <c r="R49"/>
    </row>
    <row r="50" spans="1:18" ht="15.75">
      <c r="A50" s="449" t="s">
        <v>737</v>
      </c>
      <c r="B50" s="450"/>
      <c r="C50" s="463">
        <v>80214.64</v>
      </c>
      <c r="D50" s="12"/>
      <c r="E50" s="463">
        <v>143422.06</v>
      </c>
      <c r="F50" s="12"/>
      <c r="G50" s="463">
        <v>731754.92</v>
      </c>
      <c r="H50" s="12"/>
      <c r="I50" s="463">
        <v>794962.34000000008</v>
      </c>
      <c r="J50" s="12"/>
      <c r="K50" s="463">
        <v>115574.38</v>
      </c>
      <c r="L50" s="12"/>
      <c r="M50" s="463">
        <v>163836.82999999999</v>
      </c>
      <c r="N50" s="12"/>
      <c r="O50" s="463">
        <v>888051.6</v>
      </c>
      <c r="P50" s="12"/>
      <c r="Q50" s="463">
        <v>936314.04999999993</v>
      </c>
      <c r="R50"/>
    </row>
    <row r="51" spans="1:18" ht="15.75">
      <c r="A51" s="449" t="s">
        <v>738</v>
      </c>
      <c r="B51" s="450"/>
      <c r="C51" s="463">
        <v>189167.53</v>
      </c>
      <c r="D51" s="12"/>
      <c r="E51" s="463">
        <v>158611.26</v>
      </c>
      <c r="F51" s="12"/>
      <c r="G51" s="463">
        <v>1567382.21</v>
      </c>
      <c r="H51" s="12"/>
      <c r="I51" s="463">
        <v>1536825.94</v>
      </c>
      <c r="J51" s="12"/>
      <c r="K51" s="463">
        <v>278705.17</v>
      </c>
      <c r="L51" s="12"/>
      <c r="M51" s="463">
        <v>320612.02</v>
      </c>
      <c r="N51" s="12"/>
      <c r="O51" s="463">
        <v>2331508.0100000002</v>
      </c>
      <c r="P51" s="12"/>
      <c r="Q51" s="463">
        <v>2373414.8600000003</v>
      </c>
      <c r="R51"/>
    </row>
    <row r="52" spans="1:18" ht="15.75">
      <c r="A52" s="449" t="s">
        <v>706</v>
      </c>
      <c r="B52" s="450"/>
      <c r="C52" s="463">
        <v>26552.99</v>
      </c>
      <c r="D52" s="12"/>
      <c r="E52" s="463">
        <v>28386.43</v>
      </c>
      <c r="F52" s="12"/>
      <c r="G52" s="463">
        <v>289787.02999999997</v>
      </c>
      <c r="H52" s="12"/>
      <c r="I52" s="463">
        <v>291620.46999999997</v>
      </c>
      <c r="J52" s="12"/>
      <c r="K52" s="463">
        <v>9324.02</v>
      </c>
      <c r="L52" s="12"/>
      <c r="M52" s="463">
        <v>7963.4</v>
      </c>
      <c r="N52" s="12"/>
      <c r="O52" s="463">
        <v>143356.51999999999</v>
      </c>
      <c r="P52" s="12"/>
      <c r="Q52" s="463">
        <v>141995.9</v>
      </c>
      <c r="R52"/>
    </row>
    <row r="53" spans="1:18" ht="15.75">
      <c r="A53" s="449" t="s">
        <v>712</v>
      </c>
      <c r="B53" s="450"/>
      <c r="C53" s="463">
        <v>422447.38</v>
      </c>
      <c r="D53" s="12"/>
      <c r="E53" s="463">
        <v>397459.22</v>
      </c>
      <c r="F53" s="12"/>
      <c r="G53" s="463">
        <v>2943770.67</v>
      </c>
      <c r="H53" s="12"/>
      <c r="I53" s="463">
        <v>2918782.51</v>
      </c>
      <c r="J53" s="12"/>
      <c r="K53" s="463">
        <v>348151.05</v>
      </c>
      <c r="L53" s="12"/>
      <c r="M53" s="463">
        <v>355181.25</v>
      </c>
      <c r="N53" s="12"/>
      <c r="O53" s="463">
        <v>2533535.1499999994</v>
      </c>
      <c r="P53" s="12"/>
      <c r="Q53" s="463">
        <v>2540565.3499999996</v>
      </c>
      <c r="R53"/>
    </row>
    <row r="54" spans="1:18" ht="15.75">
      <c r="A54" s="449" t="s">
        <v>713</v>
      </c>
      <c r="B54" s="450"/>
      <c r="C54" s="463">
        <v>23819.8</v>
      </c>
      <c r="D54" s="12"/>
      <c r="E54" s="463">
        <v>27161.75</v>
      </c>
      <c r="F54" s="12"/>
      <c r="G54" s="463">
        <v>210814.25999999998</v>
      </c>
      <c r="H54" s="12"/>
      <c r="I54" s="463">
        <v>214156.21</v>
      </c>
      <c r="J54" s="12"/>
      <c r="K54" s="463">
        <v>24772.720000000001</v>
      </c>
      <c r="L54" s="12"/>
      <c r="M54" s="463">
        <v>32431.34</v>
      </c>
      <c r="N54" s="12"/>
      <c r="O54" s="463">
        <v>205538.90000000002</v>
      </c>
      <c r="P54" s="12"/>
      <c r="Q54" s="463">
        <v>213197.52000000002</v>
      </c>
      <c r="R54"/>
    </row>
    <row r="55" spans="1:18" customFormat="1" ht="0.75" hidden="1" customHeight="1">
      <c r="A55" s="449" t="s">
        <v>714</v>
      </c>
      <c r="B55" s="450"/>
      <c r="C55" s="463">
        <v>0</v>
      </c>
      <c r="D55" s="12"/>
      <c r="E55" s="463">
        <v>0</v>
      </c>
      <c r="F55" s="12"/>
      <c r="G55" s="463">
        <v>0</v>
      </c>
      <c r="H55" s="12"/>
      <c r="I55" s="463">
        <v>0</v>
      </c>
      <c r="J55" s="12"/>
      <c r="K55" s="463">
        <v>0</v>
      </c>
      <c r="L55" s="12"/>
      <c r="M55" s="463">
        <v>0</v>
      </c>
      <c r="N55" s="12"/>
      <c r="O55" s="463">
        <v>0</v>
      </c>
      <c r="P55" s="12"/>
      <c r="Q55" s="463">
        <v>0</v>
      </c>
    </row>
    <row r="56" spans="1:18" ht="15" customHeight="1">
      <c r="A56" s="449" t="s">
        <v>739</v>
      </c>
      <c r="B56" s="450"/>
      <c r="C56" s="463">
        <v>16599</v>
      </c>
      <c r="D56" s="12"/>
      <c r="E56" s="463">
        <v>17510.48</v>
      </c>
      <c r="F56" s="12"/>
      <c r="G56" s="463">
        <v>79850.02</v>
      </c>
      <c r="H56" s="12"/>
      <c r="I56" s="463">
        <v>80761.5</v>
      </c>
      <c r="J56" s="12"/>
      <c r="K56" s="463">
        <v>9536</v>
      </c>
      <c r="L56" s="12"/>
      <c r="M56" s="463">
        <v>16195.33</v>
      </c>
      <c r="N56" s="12"/>
      <c r="O56" s="463">
        <v>150805.66</v>
      </c>
      <c r="P56" s="12"/>
      <c r="Q56" s="463">
        <v>157464.99</v>
      </c>
      <c r="R56"/>
    </row>
    <row r="57" spans="1:18" ht="15.75">
      <c r="A57" s="449" t="s">
        <v>740</v>
      </c>
      <c r="B57" s="450"/>
      <c r="C57" s="639">
        <v>-44885.99</v>
      </c>
      <c r="D57" s="12"/>
      <c r="E57" s="639">
        <v>-249488.89</v>
      </c>
      <c r="F57" s="12"/>
      <c r="G57" s="639">
        <v>170959.51000000004</v>
      </c>
      <c r="H57" s="12"/>
      <c r="I57" s="639">
        <v>-33643.389999999985</v>
      </c>
      <c r="J57" s="12"/>
      <c r="K57" s="639">
        <v>-28452.89</v>
      </c>
      <c r="L57" s="12"/>
      <c r="M57" s="639">
        <v>-73763.13</v>
      </c>
      <c r="N57" s="12"/>
      <c r="O57" s="639">
        <v>-659701.29</v>
      </c>
      <c r="P57" s="12"/>
      <c r="Q57" s="639">
        <v>-705011.53</v>
      </c>
      <c r="R57"/>
    </row>
    <row r="58" spans="1:18" ht="15">
      <c r="A58" s="449"/>
      <c r="B58" s="450"/>
      <c r="C58" s="449"/>
      <c r="D58" s="450"/>
      <c r="E58" s="449"/>
      <c r="F58" s="450"/>
      <c r="G58" s="450"/>
      <c r="H58" s="450"/>
      <c r="I58" s="450"/>
      <c r="J58" s="450"/>
      <c r="K58" s="449"/>
      <c r="L58" s="450"/>
      <c r="M58" s="449"/>
      <c r="N58" s="450"/>
      <c r="O58" s="449"/>
      <c r="P58" s="450"/>
      <c r="Q58" s="449"/>
      <c r="R58"/>
    </row>
    <row r="59" spans="1:18" ht="16.5" thickBot="1">
      <c r="A59" s="449" t="s">
        <v>699</v>
      </c>
      <c r="B59" s="450"/>
      <c r="C59" s="464">
        <f>SUM(C48:C58)</f>
        <v>1141237.06</v>
      </c>
      <c r="D59" s="465"/>
      <c r="E59" s="464">
        <f>SUM(E48:E58)</f>
        <v>1006191.8100000002</v>
      </c>
      <c r="F59" s="465"/>
      <c r="G59" s="464">
        <f>SUM(G48:G58)</f>
        <v>10041434.719999999</v>
      </c>
      <c r="H59" s="465" t="s">
        <v>14</v>
      </c>
      <c r="I59" s="464">
        <f>SUM(I48:I58)</f>
        <v>9906389.4699999988</v>
      </c>
      <c r="J59" s="465" t="s">
        <v>14</v>
      </c>
      <c r="K59" s="464">
        <f>SUM(K48:K58)</f>
        <v>1078859.9300000002</v>
      </c>
      <c r="L59" s="465"/>
      <c r="M59" s="464">
        <f>SUM(M48:M58)</f>
        <v>1162167.0700000003</v>
      </c>
      <c r="N59" s="465"/>
      <c r="O59" s="464">
        <f>SUM(O48:O58)</f>
        <v>7840369.29</v>
      </c>
      <c r="P59" s="465"/>
      <c r="Q59" s="464">
        <f>SUM(Q48:Q58)</f>
        <v>7923676.4300000006</v>
      </c>
      <c r="R59"/>
    </row>
    <row r="60" spans="1:18" ht="16.5" thickTop="1">
      <c r="A60" s="412"/>
      <c r="B60" s="12"/>
      <c r="C60" s="12"/>
      <c r="D60" s="14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/>
    </row>
    <row r="61" spans="1:18" ht="15.75">
      <c r="A61" s="412" t="s">
        <v>342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/>
    </row>
    <row r="62" spans="1:18" ht="15.75">
      <c r="A62" s="412" t="s">
        <v>341</v>
      </c>
      <c r="B62" s="12"/>
      <c r="C62" s="458">
        <v>-916.75302999999997</v>
      </c>
      <c r="D62" s="12"/>
      <c r="E62" s="458">
        <v>-1188.69433</v>
      </c>
      <c r="F62" s="12"/>
      <c r="G62" s="458"/>
      <c r="H62" s="12"/>
      <c r="I62" s="458"/>
      <c r="J62" s="12"/>
      <c r="K62" s="458">
        <v>990.96041000000002</v>
      </c>
      <c r="L62" s="12"/>
      <c r="M62" s="458">
        <v>591.51916000000006</v>
      </c>
      <c r="N62" s="466"/>
      <c r="O62" s="458"/>
      <c r="P62" s="12"/>
      <c r="Q62" s="458"/>
      <c r="R62"/>
    </row>
    <row r="63" spans="1:18" ht="15.75">
      <c r="A63" s="412" t="s">
        <v>340</v>
      </c>
      <c r="B63" s="12"/>
      <c r="C63" s="458">
        <v>230.70348999999999</v>
      </c>
      <c r="D63" s="12"/>
      <c r="E63" s="458">
        <v>136.64292</v>
      </c>
      <c r="F63" s="12"/>
      <c r="G63" s="458"/>
      <c r="H63" s="12"/>
      <c r="I63" s="458"/>
      <c r="J63" s="12"/>
      <c r="K63" s="458">
        <v>415.11414000000002</v>
      </c>
      <c r="L63" s="12"/>
      <c r="M63" s="458">
        <v>321.59643999999997</v>
      </c>
      <c r="N63" s="12"/>
      <c r="O63" s="458"/>
      <c r="P63" s="12"/>
      <c r="Q63" s="458"/>
      <c r="R63"/>
    </row>
    <row r="64" spans="1:18" ht="15.75">
      <c r="A64" s="412" t="s">
        <v>339</v>
      </c>
      <c r="B64" s="12"/>
      <c r="C64" s="458">
        <v>154.08962</v>
      </c>
      <c r="D64" s="12"/>
      <c r="E64" s="458">
        <v>52.567270000000001</v>
      </c>
      <c r="F64" s="12"/>
      <c r="G64" s="458"/>
      <c r="H64" s="12"/>
      <c r="I64" s="458"/>
      <c r="J64" s="12"/>
      <c r="K64" s="458">
        <v>303.30853000000002</v>
      </c>
      <c r="L64" s="12"/>
      <c r="M64" s="458">
        <v>273.00612999999998</v>
      </c>
      <c r="N64" s="12"/>
      <c r="O64" s="458"/>
      <c r="P64" s="12"/>
      <c r="Q64" s="458"/>
      <c r="R64"/>
    </row>
    <row r="65" spans="1:18" ht="15.75">
      <c r="A65" s="412" t="s">
        <v>387</v>
      </c>
      <c r="B65" s="12"/>
      <c r="C65" s="458">
        <v>858.25690999999995</v>
      </c>
      <c r="D65" s="12"/>
      <c r="E65" s="458">
        <v>446.56423999999998</v>
      </c>
      <c r="F65" s="12"/>
      <c r="G65" s="458"/>
      <c r="H65" s="12"/>
      <c r="I65" s="458"/>
      <c r="J65" s="12"/>
      <c r="K65" s="458">
        <v>914.56713999999999</v>
      </c>
      <c r="L65" s="12"/>
      <c r="M65" s="458">
        <v>503.68117999999998</v>
      </c>
      <c r="N65" s="12"/>
      <c r="O65" s="458"/>
      <c r="P65" s="12"/>
      <c r="Q65" s="458"/>
      <c r="R65"/>
    </row>
    <row r="66" spans="1:18" ht="15.75">
      <c r="A66" s="412" t="s">
        <v>741</v>
      </c>
      <c r="B66" s="12"/>
      <c r="C66" s="458">
        <v>246.93471</v>
      </c>
      <c r="D66" s="12"/>
      <c r="E66" s="458">
        <v>21.005030000000001</v>
      </c>
      <c r="F66" s="12"/>
      <c r="G66" s="458"/>
      <c r="H66" s="12"/>
      <c r="I66" s="458"/>
      <c r="J66" s="12"/>
      <c r="K66" s="458">
        <v>777.87719000000004</v>
      </c>
      <c r="L66" s="12"/>
      <c r="M66" s="458">
        <v>2.4884400000000002</v>
      </c>
      <c r="N66" s="12"/>
      <c r="O66" s="458"/>
      <c r="P66" s="12"/>
      <c r="Q66" s="458"/>
      <c r="R66"/>
    </row>
    <row r="67" spans="1:18" ht="15.75">
      <c r="A67" s="412" t="s">
        <v>742</v>
      </c>
      <c r="B67" s="12"/>
      <c r="C67" s="458">
        <v>3.3959299999999999</v>
      </c>
      <c r="D67" s="12"/>
      <c r="E67" s="458">
        <v>42.201569999999997</v>
      </c>
      <c r="F67" s="12"/>
      <c r="G67" s="458"/>
      <c r="H67" s="12"/>
      <c r="I67" s="458"/>
      <c r="J67" s="12"/>
      <c r="K67" s="458">
        <v>26.381869999999999</v>
      </c>
      <c r="L67" s="12"/>
      <c r="M67" s="458">
        <v>0.89690000000000003</v>
      </c>
      <c r="N67" s="12"/>
      <c r="O67" s="458"/>
      <c r="P67" s="12"/>
      <c r="Q67" s="458"/>
      <c r="R67"/>
    </row>
    <row r="68" spans="1:18" ht="15.75">
      <c r="A68" s="26" t="s">
        <v>390</v>
      </c>
      <c r="B68" s="12"/>
      <c r="C68" s="639">
        <v>0</v>
      </c>
      <c r="D68" s="12"/>
      <c r="E68" s="639">
        <v>97.662390000000002</v>
      </c>
      <c r="F68" s="12"/>
      <c r="G68" s="458"/>
      <c r="H68" s="12"/>
      <c r="I68" s="458"/>
      <c r="J68" s="12"/>
      <c r="K68" s="639">
        <v>0</v>
      </c>
      <c r="L68" s="12"/>
      <c r="M68" s="639">
        <v>105.4614</v>
      </c>
      <c r="N68" s="12"/>
      <c r="O68" s="458"/>
      <c r="P68" s="12"/>
      <c r="Q68" s="458"/>
      <c r="R68"/>
    </row>
    <row r="69" spans="1:18" ht="15.75">
      <c r="A69" s="412"/>
      <c r="B69" s="12"/>
      <c r="C69" s="12"/>
      <c r="D69" s="12"/>
      <c r="E69" s="12"/>
      <c r="F69" s="14"/>
      <c r="G69" s="14"/>
      <c r="H69" s="14"/>
      <c r="I69" s="14"/>
      <c r="J69" s="14"/>
      <c r="K69" s="12"/>
      <c r="L69" s="12"/>
      <c r="M69" s="12"/>
      <c r="N69" s="12"/>
      <c r="O69" s="12"/>
      <c r="P69" s="12"/>
      <c r="Q69" s="12"/>
      <c r="R69"/>
    </row>
    <row r="70" spans="1:18" ht="16.5" thickBot="1">
      <c r="A70" s="412" t="s">
        <v>416</v>
      </c>
      <c r="B70" s="12"/>
      <c r="C70" s="467">
        <f>SUM(C62:C69)</f>
        <v>576.62762999999995</v>
      </c>
      <c r="D70" s="468"/>
      <c r="E70" s="467">
        <f>SUM(E62:E69)</f>
        <v>-392.05091000000004</v>
      </c>
      <c r="F70" s="465"/>
      <c r="G70" s="465"/>
      <c r="H70" s="465"/>
      <c r="I70" s="465"/>
      <c r="J70" s="465"/>
      <c r="K70" s="467">
        <f>SUM(K62:K69)</f>
        <v>3428.2092800000005</v>
      </c>
      <c r="L70" s="467"/>
      <c r="M70" s="467">
        <f>SUM(M62:M69)</f>
        <v>1798.6496500000001</v>
      </c>
      <c r="N70" s="12"/>
      <c r="O70" s="302"/>
      <c r="P70" s="12"/>
      <c r="Q70" s="12"/>
      <c r="R70"/>
    </row>
    <row r="71" spans="1:18" ht="16.5" thickTop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/>
    </row>
    <row r="72" spans="1:18" ht="15.75">
      <c r="A72" s="411"/>
      <c r="B72" s="411"/>
      <c r="C72" s="411" t="s">
        <v>725</v>
      </c>
      <c r="D72" s="411"/>
      <c r="E72" s="469"/>
      <c r="F72" s="411"/>
      <c r="G72" s="411"/>
      <c r="H72" s="411"/>
      <c r="I72" s="411"/>
      <c r="J72" s="411"/>
      <c r="K72" s="411" t="s">
        <v>14</v>
      </c>
      <c r="L72" s="411"/>
      <c r="M72" s="411"/>
      <c r="N72" s="411"/>
      <c r="O72" s="434" t="s">
        <v>743</v>
      </c>
      <c r="P72" s="12"/>
      <c r="Q72" s="12"/>
      <c r="R72"/>
    </row>
    <row r="73" spans="1:18">
      <c r="A73"/>
      <c r="B73"/>
      <c r="C73"/>
      <c r="D73"/>
      <c r="E73" s="128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>
      <c r="A74"/>
      <c r="B74"/>
      <c r="C74"/>
      <c r="D74"/>
      <c r="E74" s="128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>
      <c r="E75" s="470"/>
    </row>
    <row r="76" spans="1:18">
      <c r="C76" s="472"/>
      <c r="E76" s="473"/>
      <c r="G76" s="472"/>
    </row>
    <row r="77" spans="1:18">
      <c r="C77" s="470"/>
      <c r="E77" s="470"/>
      <c r="G77" s="470"/>
    </row>
  </sheetData>
  <mergeCells count="7">
    <mergeCell ref="A1:Q1"/>
    <mergeCell ref="C6:I6"/>
    <mergeCell ref="K6:Q6"/>
    <mergeCell ref="C7:E7"/>
    <mergeCell ref="G7:I7"/>
    <mergeCell ref="K7:M7"/>
    <mergeCell ref="O7:Q7"/>
  </mergeCells>
  <pageMargins left="0.7" right="0.7" top="0.75" bottom="0.75" header="0.3" footer="0.3"/>
  <pageSetup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83"/>
  <sheetViews>
    <sheetView topLeftCell="A59" zoomScaleNormal="100" zoomScaleSheetLayoutView="100" workbookViewId="0">
      <selection activeCell="A21" sqref="A21:H26"/>
    </sheetView>
  </sheetViews>
  <sheetFormatPr defaultRowHeight="12.75"/>
  <cols>
    <col min="2" max="2" width="46.5703125" style="6" customWidth="1"/>
    <col min="3" max="3" width="0.28515625" hidden="1" customWidth="1"/>
    <col min="4" max="4" width="28" style="11" customWidth="1"/>
    <col min="5" max="5" width="10.7109375" bestFit="1" customWidth="1"/>
  </cols>
  <sheetData>
    <row r="1" spans="1:5" s="163" customFormat="1" ht="15.75">
      <c r="A1" s="755" t="s">
        <v>0</v>
      </c>
      <c r="B1" s="755"/>
      <c r="C1" s="756"/>
      <c r="D1" s="757"/>
    </row>
    <row r="2" spans="1:5" s="163" customFormat="1" ht="15.75">
      <c r="A2" s="758" t="s">
        <v>239</v>
      </c>
      <c r="B2" s="758"/>
      <c r="C2" s="759"/>
      <c r="D2" s="757"/>
    </row>
    <row r="3" spans="1:5" s="163" customFormat="1" ht="15.75">
      <c r="A3" s="760" t="s">
        <v>240</v>
      </c>
      <c r="B3" s="755"/>
      <c r="C3" s="756"/>
      <c r="D3" s="757"/>
    </row>
    <row r="4" spans="1:5" ht="24" customHeight="1">
      <c r="B4" s="199"/>
      <c r="C4" s="124"/>
      <c r="D4" s="612" t="s">
        <v>370</v>
      </c>
    </row>
    <row r="5" spans="1:5" ht="15.75">
      <c r="A5" s="124"/>
      <c r="B5" s="200"/>
      <c r="C5" s="125"/>
      <c r="D5" s="613" t="str">
        <f>'Page 10'!B6</f>
        <v>FEBRUARY  2021</v>
      </c>
    </row>
    <row r="6" spans="1:5" ht="9.6" customHeight="1">
      <c r="A6" s="124"/>
      <c r="B6" s="605"/>
      <c r="C6" s="125"/>
      <c r="D6" s="189"/>
    </row>
    <row r="7" spans="1:5" ht="15.75">
      <c r="A7" s="124"/>
      <c r="B7" s="606" t="s">
        <v>71</v>
      </c>
      <c r="C7" s="124"/>
      <c r="D7" s="190"/>
    </row>
    <row r="8" spans="1:5" ht="15.75">
      <c r="A8" s="124"/>
      <c r="B8" s="605" t="s">
        <v>810</v>
      </c>
      <c r="C8" s="124"/>
      <c r="D8" s="610">
        <v>85815118.640000001</v>
      </c>
    </row>
    <row r="9" spans="1:5" ht="15.75">
      <c r="A9" s="124"/>
      <c r="B9" s="605" t="s">
        <v>241</v>
      </c>
      <c r="C9" s="124"/>
      <c r="D9" s="610">
        <v>22023155.030000001</v>
      </c>
      <c r="E9" s="11"/>
    </row>
    <row r="10" spans="1:5" ht="15.75">
      <c r="A10" s="124"/>
      <c r="B10" s="605" t="s">
        <v>242</v>
      </c>
      <c r="C10" s="124"/>
      <c r="D10" s="610">
        <v>67242963.479999989</v>
      </c>
      <c r="E10" s="11"/>
    </row>
    <row r="11" spans="1:5" ht="15.75" hidden="1">
      <c r="A11" s="124"/>
      <c r="B11" s="605" t="s">
        <v>243</v>
      </c>
      <c r="C11" s="124"/>
      <c r="D11" s="610">
        <v>0</v>
      </c>
    </row>
    <row r="12" spans="1:5" ht="15.75">
      <c r="A12" s="124"/>
      <c r="B12" s="605" t="s">
        <v>224</v>
      </c>
      <c r="C12" s="124"/>
      <c r="D12" s="610">
        <v>909768.60999999987</v>
      </c>
      <c r="E12" s="11"/>
    </row>
    <row r="13" spans="1:5" ht="15.75">
      <c r="A13" s="124"/>
      <c r="B13" s="605" t="s">
        <v>225</v>
      </c>
      <c r="C13" s="124"/>
      <c r="D13" s="610">
        <v>-16344.670000000002</v>
      </c>
    </row>
    <row r="14" spans="1:5" ht="15.75">
      <c r="A14" s="124"/>
      <c r="B14" s="605" t="s">
        <v>113</v>
      </c>
      <c r="C14" s="124"/>
      <c r="D14" s="610">
        <v>268511.01</v>
      </c>
    </row>
    <row r="15" spans="1:5" ht="15.75">
      <c r="A15" s="124"/>
      <c r="B15" s="605" t="s">
        <v>208</v>
      </c>
      <c r="C15" s="124"/>
      <c r="D15" s="610">
        <v>-1645.37</v>
      </c>
    </row>
    <row r="16" spans="1:5" ht="15.75">
      <c r="A16" s="124"/>
      <c r="B16" s="605" t="s">
        <v>819</v>
      </c>
      <c r="C16" s="124"/>
      <c r="D16" s="610">
        <v>-5323.43</v>
      </c>
    </row>
    <row r="17" spans="1:6" ht="15.75">
      <c r="A17" s="124"/>
      <c r="B17" s="605" t="s">
        <v>906</v>
      </c>
      <c r="C17" s="124"/>
      <c r="D17" s="610">
        <v>5500</v>
      </c>
    </row>
    <row r="18" spans="1:6" ht="15.75">
      <c r="B18" s="605" t="s">
        <v>83</v>
      </c>
      <c r="C18" s="124"/>
      <c r="D18" s="610">
        <v>-2014216.77</v>
      </c>
    </row>
    <row r="19" spans="1:6" ht="15.75">
      <c r="B19" s="605" t="s">
        <v>244</v>
      </c>
      <c r="C19" s="124"/>
      <c r="D19" s="611">
        <v>740490.67</v>
      </c>
    </row>
    <row r="20" spans="1:6" ht="15.75">
      <c r="B20" s="605" t="s">
        <v>245</v>
      </c>
      <c r="C20" s="124"/>
      <c r="D20" s="92">
        <f>SUM(D8:D19)</f>
        <v>174967977.19999996</v>
      </c>
      <c r="F20" s="11"/>
    </row>
    <row r="21" spans="1:6" ht="15.75">
      <c r="B21" s="605"/>
      <c r="C21" s="124"/>
      <c r="D21" s="191"/>
    </row>
    <row r="22" spans="1:6" ht="15.75">
      <c r="B22" s="606" t="s">
        <v>246</v>
      </c>
      <c r="C22" s="124"/>
      <c r="D22" s="191"/>
    </row>
    <row r="23" spans="1:6" ht="15.75">
      <c r="B23" s="605" t="s">
        <v>196</v>
      </c>
      <c r="C23" s="124"/>
      <c r="D23" s="610">
        <v>65767297.069999993</v>
      </c>
    </row>
    <row r="24" spans="1:6" ht="15.75">
      <c r="B24" s="605" t="s">
        <v>286</v>
      </c>
      <c r="C24" s="124"/>
      <c r="D24" s="610">
        <v>714507.49</v>
      </c>
    </row>
    <row r="25" spans="1:6" ht="15.75">
      <c r="B25" s="605" t="s">
        <v>247</v>
      </c>
      <c r="C25" s="124"/>
      <c r="D25" s="610">
        <v>29880794.120000001</v>
      </c>
    </row>
    <row r="26" spans="1:6" ht="15.75">
      <c r="B26" s="605" t="s">
        <v>248</v>
      </c>
      <c r="C26" s="124"/>
      <c r="D26" s="610">
        <v>6326560.709999999</v>
      </c>
    </row>
    <row r="27" spans="1:6" ht="15.75">
      <c r="B27" s="605" t="s">
        <v>249</v>
      </c>
      <c r="C27" s="124"/>
      <c r="D27" s="610">
        <v>3704938.53</v>
      </c>
    </row>
    <row r="28" spans="1:6" ht="15.75">
      <c r="B28" s="605" t="s">
        <v>250</v>
      </c>
      <c r="C28" s="124"/>
      <c r="D28" s="610">
        <v>30764213.739999998</v>
      </c>
    </row>
    <row r="29" spans="1:6" ht="15.75">
      <c r="B29" s="605" t="s">
        <v>251</v>
      </c>
      <c r="C29" s="124"/>
      <c r="D29" s="610">
        <v>10886894.91</v>
      </c>
    </row>
    <row r="30" spans="1:6" ht="15.75" hidden="1">
      <c r="B30" s="605" t="s">
        <v>303</v>
      </c>
      <c r="C30" s="124"/>
      <c r="D30" s="604">
        <v>0</v>
      </c>
    </row>
    <row r="31" spans="1:6" ht="15.75">
      <c r="B31" s="605" t="s">
        <v>811</v>
      </c>
      <c r="C31" s="124"/>
      <c r="D31" s="92">
        <v>148045206.56999999</v>
      </c>
    </row>
    <row r="32" spans="1:6" ht="15.75">
      <c r="B32" s="605"/>
      <c r="C32" s="124"/>
      <c r="D32" s="192"/>
    </row>
    <row r="33" spans="2:4" ht="15.75">
      <c r="B33" s="607" t="s">
        <v>252</v>
      </c>
      <c r="C33" s="124"/>
      <c r="D33" s="569">
        <f>+D20-D31</f>
        <v>26922770.629999965</v>
      </c>
    </row>
    <row r="34" spans="2:4" ht="15.75">
      <c r="B34" s="608"/>
      <c r="C34" s="124"/>
      <c r="D34" s="114"/>
    </row>
    <row r="35" spans="2:4" ht="15.75">
      <c r="B35" s="609" t="s">
        <v>253</v>
      </c>
      <c r="C35" s="124"/>
      <c r="D35" s="114"/>
    </row>
    <row r="36" spans="2:4" ht="15.75">
      <c r="B36" s="605" t="s">
        <v>251</v>
      </c>
      <c r="C36" s="124"/>
      <c r="D36" s="610">
        <v>10886894.91</v>
      </c>
    </row>
    <row r="37" spans="2:4" ht="15.75" hidden="1">
      <c r="B37" s="605" t="s">
        <v>303</v>
      </c>
      <c r="C37" s="124"/>
      <c r="D37" s="610">
        <v>0</v>
      </c>
    </row>
    <row r="38" spans="2:4" ht="15.75">
      <c r="B38" s="605" t="s">
        <v>254</v>
      </c>
      <c r="C38" s="124"/>
      <c r="D38" s="610">
        <v>2014216.77</v>
      </c>
    </row>
    <row r="39" spans="2:4" ht="15.75">
      <c r="B39" s="607" t="s">
        <v>255</v>
      </c>
      <c r="C39" s="124"/>
      <c r="D39" s="610">
        <v>1859033.28</v>
      </c>
    </row>
    <row r="40" spans="2:4" ht="15.75">
      <c r="B40" s="607" t="s">
        <v>374</v>
      </c>
      <c r="C40" s="124"/>
      <c r="D40" s="610">
        <v>9461852.6400000006</v>
      </c>
    </row>
    <row r="41" spans="2:4" ht="15.75">
      <c r="B41" s="607" t="s">
        <v>382</v>
      </c>
      <c r="C41" s="124"/>
      <c r="D41" s="610">
        <v>2915416.7199999997</v>
      </c>
    </row>
    <row r="42" spans="2:4" ht="15.75">
      <c r="B42" s="607"/>
      <c r="C42" s="124"/>
      <c r="D42" s="194"/>
    </row>
    <row r="43" spans="2:4" ht="15.75">
      <c r="B43" s="607" t="s">
        <v>256</v>
      </c>
      <c r="C43" s="124"/>
      <c r="D43" s="193">
        <f>SUM(D36:D42)</f>
        <v>27137414.32</v>
      </c>
    </row>
    <row r="44" spans="2:4" ht="15.75">
      <c r="B44" s="608"/>
      <c r="C44" s="124"/>
      <c r="D44" s="193"/>
    </row>
    <row r="45" spans="2:4" ht="15.75">
      <c r="B45" s="609" t="s">
        <v>257</v>
      </c>
      <c r="C45" s="124"/>
      <c r="D45" s="193"/>
    </row>
    <row r="46" spans="2:4" ht="15.75">
      <c r="B46" s="607" t="s">
        <v>258</v>
      </c>
      <c r="C46" s="124"/>
      <c r="D46" s="193"/>
    </row>
    <row r="47" spans="2:4" ht="15.75">
      <c r="B47" s="607" t="s">
        <v>259</v>
      </c>
      <c r="C47" s="124"/>
      <c r="D47" s="570">
        <v>554418.28</v>
      </c>
    </row>
    <row r="48" spans="2:4" ht="15.75">
      <c r="B48" s="607" t="s">
        <v>260</v>
      </c>
      <c r="C48" s="124"/>
      <c r="D48" s="114">
        <f>SUM(D47)</f>
        <v>554418.28</v>
      </c>
    </row>
    <row r="49" spans="2:4" ht="15.75">
      <c r="B49" s="608"/>
      <c r="C49" s="124"/>
      <c r="D49" s="114"/>
    </row>
    <row r="50" spans="2:4" ht="15.75">
      <c r="B50" s="607" t="s">
        <v>261</v>
      </c>
      <c r="C50" s="124"/>
      <c r="D50" s="195">
        <f>+D48+D43+D33</f>
        <v>54614603.229999967</v>
      </c>
    </row>
    <row r="51" spans="2:4" ht="15.75">
      <c r="B51" s="608"/>
      <c r="C51" s="124"/>
      <c r="D51" s="114"/>
    </row>
    <row r="52" spans="2:4" ht="15.75">
      <c r="B52" s="609" t="s">
        <v>262</v>
      </c>
      <c r="C52" s="124"/>
      <c r="D52" s="114"/>
    </row>
    <row r="53" spans="2:4" ht="15.75">
      <c r="B53" s="607" t="s">
        <v>263</v>
      </c>
      <c r="C53" s="124"/>
      <c r="D53" s="193"/>
    </row>
    <row r="54" spans="2:4" ht="15.75">
      <c r="B54" s="607" t="s">
        <v>264</v>
      </c>
      <c r="C54" s="124"/>
      <c r="D54" s="193">
        <v>3333033.3333333335</v>
      </c>
    </row>
    <row r="55" spans="2:4" ht="15.75">
      <c r="B55" s="607" t="s">
        <v>265</v>
      </c>
      <c r="C55" s="124"/>
      <c r="D55" s="193">
        <v>2508290</v>
      </c>
    </row>
    <row r="56" spans="2:4" ht="15.75">
      <c r="B56" s="607" t="s">
        <v>420</v>
      </c>
      <c r="C56" s="124"/>
      <c r="D56" s="216">
        <v>576855.83333333326</v>
      </c>
    </row>
    <row r="57" spans="2:4" ht="15.75">
      <c r="B57" s="607" t="s">
        <v>266</v>
      </c>
      <c r="C57" s="124"/>
      <c r="D57" s="694">
        <v>4142666.666666667</v>
      </c>
    </row>
    <row r="58" spans="2:4" ht="15.75">
      <c r="B58" s="607" t="s">
        <v>931</v>
      </c>
      <c r="C58" s="124"/>
      <c r="D58" s="694">
        <v>0</v>
      </c>
    </row>
    <row r="59" spans="2:4" ht="15.75">
      <c r="B59" s="607" t="s">
        <v>1127</v>
      </c>
      <c r="C59" s="124"/>
      <c r="D59" s="622">
        <v>584957</v>
      </c>
    </row>
    <row r="60" spans="2:4" ht="15.75">
      <c r="B60" s="607" t="s">
        <v>267</v>
      </c>
      <c r="C60" s="124"/>
      <c r="D60" s="193">
        <f>SUM(D54:D59)</f>
        <v>11145802.833333334</v>
      </c>
    </row>
    <row r="61" spans="2:4" ht="15.75">
      <c r="B61" s="608"/>
      <c r="C61" s="124"/>
      <c r="D61" s="193"/>
    </row>
    <row r="62" spans="2:4" ht="15.75">
      <c r="B62" s="607" t="s">
        <v>268</v>
      </c>
      <c r="C62" s="124"/>
      <c r="D62" s="193"/>
    </row>
    <row r="63" spans="2:4" ht="15.75">
      <c r="B63" s="607" t="s">
        <v>269</v>
      </c>
      <c r="C63" s="124"/>
      <c r="D63" s="193">
        <v>1919500</v>
      </c>
    </row>
    <row r="64" spans="2:4" ht="15.75">
      <c r="B64" s="607" t="s">
        <v>270</v>
      </c>
      <c r="C64" s="124"/>
      <c r="D64" s="570">
        <v>1231061.3333333333</v>
      </c>
    </row>
    <row r="65" spans="2:4" ht="15.75">
      <c r="B65" s="607" t="s">
        <v>271</v>
      </c>
      <c r="C65" s="124"/>
      <c r="D65" s="193">
        <f>SUM(D63:D64)</f>
        <v>3150561.333333333</v>
      </c>
    </row>
    <row r="66" spans="2:4" ht="15.75">
      <c r="B66" s="608"/>
      <c r="C66" s="124"/>
      <c r="D66" s="114"/>
    </row>
    <row r="67" spans="2:4" ht="15.75">
      <c r="B67" s="607" t="s">
        <v>272</v>
      </c>
      <c r="C67" s="124"/>
      <c r="D67" s="114">
        <f>+D65+D60</f>
        <v>14296364.166666668</v>
      </c>
    </row>
    <row r="68" spans="2:4" ht="15.75">
      <c r="B68" s="608"/>
      <c r="C68" s="124"/>
      <c r="D68" s="114"/>
    </row>
    <row r="69" spans="2:4" ht="15.75">
      <c r="B69" s="607" t="s">
        <v>273</v>
      </c>
      <c r="C69" s="124"/>
      <c r="D69" s="114"/>
    </row>
    <row r="70" spans="2:4" ht="15.75">
      <c r="B70" s="607" t="s">
        <v>274</v>
      </c>
      <c r="C70" s="124"/>
      <c r="D70" s="92">
        <v>1047035.72</v>
      </c>
    </row>
    <row r="71" spans="2:4" ht="15.75" hidden="1">
      <c r="B71" s="607" t="s">
        <v>275</v>
      </c>
      <c r="C71" s="124"/>
      <c r="D71" s="216">
        <v>0</v>
      </c>
    </row>
    <row r="72" spans="2:4" ht="15.75">
      <c r="B72" s="136" t="s">
        <v>894</v>
      </c>
      <c r="D72" s="92">
        <v>20800000</v>
      </c>
    </row>
    <row r="73" spans="2:4" ht="15.75">
      <c r="B73" s="607" t="s">
        <v>276</v>
      </c>
      <c r="C73" s="124"/>
      <c r="D73" s="571">
        <f>SUM(D70:D72)</f>
        <v>21847035.719999999</v>
      </c>
    </row>
    <row r="74" spans="2:4" ht="15.75">
      <c r="B74" s="608"/>
      <c r="C74" s="124"/>
      <c r="D74" s="216"/>
    </row>
    <row r="75" spans="2:4" ht="15.75">
      <c r="B75" s="607" t="s">
        <v>277</v>
      </c>
      <c r="C75" s="124"/>
      <c r="D75" s="598">
        <f>+D67+D73</f>
        <v>36143399.88666667</v>
      </c>
    </row>
    <row r="76" spans="2:4" ht="15.75">
      <c r="B76" s="608"/>
      <c r="C76" s="124"/>
      <c r="D76" s="92"/>
    </row>
    <row r="77" spans="2:4" ht="15.75">
      <c r="B77" s="609" t="s">
        <v>278</v>
      </c>
      <c r="C77" s="124"/>
      <c r="D77" s="15"/>
    </row>
    <row r="78" spans="2:4" ht="15.75">
      <c r="B78" s="607" t="s">
        <v>279</v>
      </c>
      <c r="C78" s="124"/>
      <c r="D78" s="201">
        <f>+D50/D60</f>
        <v>4.9000151937611998</v>
      </c>
    </row>
    <row r="79" spans="2:4" ht="15.75">
      <c r="B79" s="607" t="s">
        <v>375</v>
      </c>
      <c r="C79" s="124"/>
      <c r="D79" s="201">
        <f>+D50/D67</f>
        <v>3.8201743179807286</v>
      </c>
    </row>
    <row r="80" spans="2:4" ht="15.75">
      <c r="B80" s="607" t="s">
        <v>202</v>
      </c>
      <c r="C80" s="124"/>
      <c r="D80" s="201">
        <f>+D50/D75</f>
        <v>1.5110532877718386</v>
      </c>
    </row>
    <row r="81" spans="4:4" ht="15.75">
      <c r="D81" s="15"/>
    </row>
    <row r="82" spans="4:4" ht="15.75">
      <c r="D82" s="197" t="s">
        <v>284</v>
      </c>
    </row>
    <row r="83" spans="4:4" ht="15">
      <c r="D83" s="198"/>
    </row>
  </sheetData>
  <mergeCells count="3">
    <mergeCell ref="A1:D1"/>
    <mergeCell ref="A2:D2"/>
    <mergeCell ref="A3:D3"/>
  </mergeCells>
  <pageMargins left="0.7" right="0.7" top="0.75" bottom="0.75" header="0.3" footer="0.3"/>
  <pageSetup scale="55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46"/>
  <sheetViews>
    <sheetView topLeftCell="A10" zoomScaleNormal="100" workbookViewId="0">
      <selection activeCell="A21" sqref="A21:H26"/>
    </sheetView>
  </sheetViews>
  <sheetFormatPr defaultRowHeight="12.75"/>
  <cols>
    <col min="1" max="1" width="34.7109375" customWidth="1"/>
    <col min="2" max="3" width="13.5703125" customWidth="1"/>
    <col min="4" max="4" width="16.85546875" customWidth="1"/>
  </cols>
  <sheetData>
    <row r="1" spans="1:4" s="163" customFormat="1" ht="15.75">
      <c r="A1" s="536" t="s">
        <v>0</v>
      </c>
      <c r="B1" s="536"/>
      <c r="C1" s="536"/>
      <c r="D1" s="536"/>
    </row>
    <row r="2" spans="1:4" s="163" customFormat="1" ht="15.75">
      <c r="A2" s="536" t="s">
        <v>536</v>
      </c>
      <c r="B2" s="536"/>
      <c r="C2" s="536"/>
      <c r="D2" s="536"/>
    </row>
    <row r="3" spans="1:4" s="163" customFormat="1" ht="15.75">
      <c r="A3" s="535" t="str">
        <f>Page1!A3</f>
        <v>FEBRUARY 28, 2021 and 2020</v>
      </c>
      <c r="B3" s="182"/>
      <c r="C3" s="182"/>
      <c r="D3" s="182"/>
    </row>
    <row r="4" spans="1:4" ht="15.75">
      <c r="A4" s="691" t="str">
        <f>Page1!A4</f>
        <v>FY' 2021</v>
      </c>
      <c r="B4" s="18"/>
      <c r="C4" s="18"/>
      <c r="D4" s="20"/>
    </row>
    <row r="5" spans="1:4" ht="15.75">
      <c r="A5" s="19"/>
      <c r="B5" s="18"/>
      <c r="C5" s="18"/>
      <c r="D5" s="20"/>
    </row>
    <row r="6" spans="1:4" ht="15.75">
      <c r="A6" s="19"/>
      <c r="B6" s="21" t="s">
        <v>138</v>
      </c>
      <c r="C6" s="21"/>
    </row>
    <row r="7" spans="1:4" ht="15.75">
      <c r="A7" s="19"/>
      <c r="B7" s="21"/>
      <c r="C7" s="21"/>
    </row>
    <row r="8" spans="1:4" ht="15.75">
      <c r="A8" s="86" t="s">
        <v>139</v>
      </c>
      <c r="B8" s="20"/>
      <c r="C8" s="86"/>
    </row>
    <row r="9" spans="1:4" ht="15.75">
      <c r="A9" s="86" t="s">
        <v>140</v>
      </c>
      <c r="B9" s="91">
        <v>43344679.579999998</v>
      </c>
      <c r="C9" s="88"/>
    </row>
    <row r="10" spans="1:4" ht="15.75">
      <c r="A10" s="86" t="s">
        <v>141</v>
      </c>
      <c r="B10" s="90">
        <v>18425483.619999997</v>
      </c>
      <c r="C10" s="88"/>
    </row>
    <row r="11" spans="1:4" ht="15.75">
      <c r="A11" s="86" t="s">
        <v>142</v>
      </c>
      <c r="B11" s="90">
        <v>41593255.18</v>
      </c>
      <c r="C11" s="88"/>
    </row>
    <row r="12" spans="1:4" ht="15.75">
      <c r="A12" s="86" t="s">
        <v>143</v>
      </c>
      <c r="B12" s="90">
        <v>3721404.83</v>
      </c>
      <c r="C12" s="88"/>
    </row>
    <row r="13" spans="1:4" ht="15.75" hidden="1">
      <c r="A13" s="86" t="s">
        <v>144</v>
      </c>
      <c r="B13" s="90">
        <v>0</v>
      </c>
      <c r="C13" s="88"/>
    </row>
    <row r="14" spans="1:4" ht="15.75">
      <c r="A14" s="86" t="s">
        <v>812</v>
      </c>
      <c r="B14" s="90">
        <v>268511.01</v>
      </c>
      <c r="C14" s="88"/>
    </row>
    <row r="15" spans="1:4" ht="15.75">
      <c r="A15" s="86" t="s">
        <v>220</v>
      </c>
      <c r="B15" s="90">
        <v>0</v>
      </c>
      <c r="C15" s="88"/>
    </row>
    <row r="16" spans="1:4" ht="15.75">
      <c r="A16" s="86" t="s">
        <v>145</v>
      </c>
      <c r="B16" s="90">
        <v>67242963.479999989</v>
      </c>
      <c r="C16" s="88"/>
    </row>
    <row r="17" spans="1:3" ht="15.75" hidden="1">
      <c r="A17" s="86" t="s">
        <v>146</v>
      </c>
      <c r="B17" s="90">
        <v>0</v>
      </c>
      <c r="C17" s="88"/>
    </row>
    <row r="18" spans="1:3" ht="15.75">
      <c r="A18" s="86" t="s">
        <v>232</v>
      </c>
      <c r="B18" s="90">
        <v>909768.60999999987</v>
      </c>
      <c r="C18" s="92"/>
    </row>
    <row r="19" spans="1:3" ht="15.75">
      <c r="A19" s="86" t="s">
        <v>233</v>
      </c>
      <c r="B19" s="114">
        <v>-16344.670000000002</v>
      </c>
      <c r="C19" s="92"/>
    </row>
    <row r="20" spans="1:3" ht="15.75">
      <c r="A20" s="86" t="s">
        <v>147</v>
      </c>
      <c r="B20" s="90">
        <v>753450.46</v>
      </c>
      <c r="C20" s="88"/>
    </row>
    <row r="21" spans="1:3" ht="15.75" hidden="1">
      <c r="A21" s="86" t="s">
        <v>371</v>
      </c>
      <c r="B21" s="90">
        <v>0</v>
      </c>
      <c r="C21" s="88"/>
    </row>
    <row r="22" spans="1:3" ht="15.75">
      <c r="A22" s="86" t="s">
        <v>209</v>
      </c>
      <c r="B22" s="114">
        <v>-1645.37</v>
      </c>
      <c r="C22" s="88"/>
    </row>
    <row r="23" spans="1:3" ht="15.75">
      <c r="A23" s="86" t="s">
        <v>820</v>
      </c>
      <c r="B23" s="114">
        <v>-5323.43</v>
      </c>
      <c r="C23" s="88"/>
    </row>
    <row r="24" spans="1:3" ht="15.75">
      <c r="A24" s="86" t="s">
        <v>907</v>
      </c>
      <c r="B24" s="114">
        <v>5500</v>
      </c>
      <c r="C24" s="88"/>
    </row>
    <row r="25" spans="1:3" ht="15.75">
      <c r="A25" s="126" t="s">
        <v>293</v>
      </c>
      <c r="B25" s="90">
        <v>740490.67</v>
      </c>
      <c r="C25" s="88"/>
    </row>
    <row r="26" spans="1:3" ht="15.75">
      <c r="A26" s="93" t="s">
        <v>198</v>
      </c>
      <c r="B26" s="114">
        <v>-2014216.77</v>
      </c>
      <c r="C26" s="94"/>
    </row>
    <row r="27" spans="1:3" ht="15.75">
      <c r="A27" s="86"/>
      <c r="B27" s="572">
        <f>SUM(B9:B26)</f>
        <v>174967977.19999999</v>
      </c>
      <c r="C27" s="88"/>
    </row>
    <row r="28" spans="1:3" ht="15.75">
      <c r="A28" s="86"/>
      <c r="B28" s="20"/>
      <c r="C28" s="86"/>
    </row>
    <row r="29" spans="1:3" ht="15.75">
      <c r="A29" s="86"/>
      <c r="B29" s="87"/>
      <c r="C29" s="87"/>
    </row>
    <row r="30" spans="1:3" ht="15.75">
      <c r="A30" s="86" t="s">
        <v>148</v>
      </c>
      <c r="B30" s="87"/>
      <c r="C30" s="87"/>
    </row>
    <row r="31" spans="1:3" ht="15.75">
      <c r="A31" s="86" t="s">
        <v>149</v>
      </c>
      <c r="B31" s="87"/>
      <c r="C31" s="87"/>
    </row>
    <row r="32" spans="1:3" ht="15.75">
      <c r="A32" s="86" t="s">
        <v>150</v>
      </c>
      <c r="B32" s="88">
        <v>2238.12</v>
      </c>
      <c r="C32" s="88"/>
    </row>
    <row r="33" spans="1:4" ht="15.75">
      <c r="A33" s="86" t="s">
        <v>151</v>
      </c>
      <c r="B33" s="88">
        <v>4286.6900000000005</v>
      </c>
      <c r="C33" s="88"/>
    </row>
    <row r="34" spans="1:4" ht="15.75" hidden="1">
      <c r="A34" s="86" t="s">
        <v>152</v>
      </c>
      <c r="B34" s="88">
        <v>0</v>
      </c>
      <c r="C34" s="88"/>
    </row>
    <row r="35" spans="1:4" ht="15.75">
      <c r="A35" s="86" t="s">
        <v>212</v>
      </c>
      <c r="B35" s="88">
        <v>327.45</v>
      </c>
      <c r="C35" s="88"/>
    </row>
    <row r="36" spans="1:4" ht="15.75" hidden="1">
      <c r="A36" s="86" t="s">
        <v>154</v>
      </c>
      <c r="B36" s="88">
        <v>0</v>
      </c>
      <c r="C36" s="88"/>
    </row>
    <row r="37" spans="1:4" ht="15.75">
      <c r="A37" s="86" t="s">
        <v>153</v>
      </c>
      <c r="B37" s="88">
        <v>2852</v>
      </c>
      <c r="C37" s="88"/>
    </row>
    <row r="38" spans="1:4" ht="15.75">
      <c r="A38" s="86"/>
      <c r="B38" s="572"/>
      <c r="C38" s="88"/>
    </row>
    <row r="39" spans="1:4" ht="15.75">
      <c r="A39" s="86" t="s">
        <v>155</v>
      </c>
      <c r="B39" s="89">
        <f>SUM(B32:B38)</f>
        <v>9704.26</v>
      </c>
      <c r="C39" s="88"/>
    </row>
    <row r="40" spans="1:4" ht="15.75" hidden="1">
      <c r="A40" s="86" t="s">
        <v>156</v>
      </c>
      <c r="B40" s="89">
        <v>0</v>
      </c>
      <c r="C40" s="88"/>
    </row>
    <row r="41" spans="1:4" ht="15.75" hidden="1">
      <c r="A41" s="86" t="s">
        <v>153</v>
      </c>
      <c r="B41" s="89">
        <v>0</v>
      </c>
      <c r="C41" s="88"/>
    </row>
    <row r="42" spans="1:4" ht="16.5" thickBot="1">
      <c r="A42" s="86" t="s">
        <v>157</v>
      </c>
      <c r="B42" s="95">
        <f>SUM(B39:B41)</f>
        <v>9704.26</v>
      </c>
      <c r="C42" s="88"/>
    </row>
    <row r="43" spans="1:4" ht="16.5" thickTop="1">
      <c r="A43" s="86"/>
      <c r="B43" s="89"/>
      <c r="C43" s="89"/>
    </row>
    <row r="44" spans="1:4" ht="15.75">
      <c r="A44" s="86"/>
      <c r="B44" s="96"/>
      <c r="C44" s="20"/>
      <c r="D44" s="12"/>
    </row>
    <row r="45" spans="1:4" ht="15.75">
      <c r="A45" s="86"/>
      <c r="B45" s="96"/>
      <c r="C45" s="96"/>
      <c r="D45" s="34" t="s">
        <v>158</v>
      </c>
    </row>
    <row r="46" spans="1:4">
      <c r="A46" s="134"/>
      <c r="B46" s="134"/>
      <c r="C46" s="134"/>
      <c r="D46" s="134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5"/>
  <sheetViews>
    <sheetView workbookViewId="0">
      <selection activeCell="A21" sqref="A21:H26"/>
    </sheetView>
  </sheetViews>
  <sheetFormatPr defaultColWidth="9.140625" defaultRowHeight="12.75"/>
  <cols>
    <col min="1" max="1" width="48.42578125" style="479" customWidth="1"/>
    <col min="2" max="2" width="9.28515625" style="479" customWidth="1"/>
    <col min="3" max="3" width="6.5703125" style="479" customWidth="1"/>
    <col min="4" max="4" width="19.85546875" style="513" bestFit="1" customWidth="1"/>
    <col min="5" max="16384" width="9.140625" style="479"/>
  </cols>
  <sheetData>
    <row r="1" spans="1:4" s="476" customFormat="1" ht="15.75">
      <c r="A1" s="474" t="s">
        <v>0</v>
      </c>
      <c r="B1" s="475"/>
      <c r="C1" s="475"/>
      <c r="D1" s="475"/>
    </row>
    <row r="2" spans="1:4" s="476" customFormat="1" ht="15.75">
      <c r="A2" s="474" t="s">
        <v>744</v>
      </c>
      <c r="B2" s="474"/>
      <c r="C2" s="474"/>
      <c r="D2" s="477"/>
    </row>
    <row r="3" spans="1:4" s="476" customFormat="1" ht="15.75">
      <c r="A3" s="478" t="str">
        <f>'Page 20'!A3</f>
        <v>FEBRUARY 28, 2021 and 2020</v>
      </c>
      <c r="B3" s="474"/>
      <c r="C3" s="474"/>
      <c r="D3" s="477"/>
    </row>
    <row r="4" spans="1:4" s="476" customFormat="1" ht="15.75">
      <c r="A4" s="478" t="str">
        <f>'Page 20'!A4</f>
        <v>FY' 2021</v>
      </c>
      <c r="B4" s="474"/>
      <c r="C4" s="474"/>
      <c r="D4" s="477"/>
    </row>
    <row r="5" spans="1:4" ht="15.75">
      <c r="B5" s="480"/>
      <c r="C5" s="480"/>
      <c r="D5" s="480" t="s">
        <v>370</v>
      </c>
    </row>
    <row r="6" spans="1:4" ht="15.75">
      <c r="A6" s="481"/>
      <c r="C6" s="482"/>
      <c r="D6" s="483" t="str">
        <f>'Page 19'!D5</f>
        <v>FEBRUARY  2021</v>
      </c>
    </row>
    <row r="7" spans="1:4" ht="15.75">
      <c r="A7" s="484"/>
      <c r="C7" s="482"/>
      <c r="D7" s="485"/>
    </row>
    <row r="8" spans="1:4" ht="15.75">
      <c r="A8" s="484" t="s">
        <v>245</v>
      </c>
      <c r="C8" s="484"/>
      <c r="D8" s="486">
        <v>17881803.720000003</v>
      </c>
    </row>
    <row r="9" spans="1:4" ht="15.75">
      <c r="A9" s="484"/>
      <c r="C9" s="484"/>
      <c r="D9" s="487"/>
    </row>
    <row r="10" spans="1:4" ht="15.75">
      <c r="A10" s="484" t="s">
        <v>246</v>
      </c>
      <c r="C10" s="488"/>
      <c r="D10" s="487"/>
    </row>
    <row r="11" spans="1:4" ht="15.75">
      <c r="A11" s="489" t="s">
        <v>745</v>
      </c>
      <c r="C11" s="490"/>
      <c r="D11" s="491">
        <v>8442650.7600000016</v>
      </c>
    </row>
    <row r="12" spans="1:4" ht="15.75">
      <c r="A12" s="489" t="s">
        <v>746</v>
      </c>
      <c r="C12" s="490"/>
      <c r="D12" s="491">
        <v>4365455.0199999996</v>
      </c>
    </row>
    <row r="13" spans="1:4" ht="15.75">
      <c r="A13" s="487" t="s">
        <v>747</v>
      </c>
      <c r="C13" s="492"/>
      <c r="D13" s="491">
        <v>725412.28999999992</v>
      </c>
    </row>
    <row r="14" spans="1:4" ht="15.75">
      <c r="A14" s="489" t="s">
        <v>787</v>
      </c>
      <c r="C14" s="490"/>
      <c r="D14" s="491">
        <v>4863893.5</v>
      </c>
    </row>
    <row r="15" spans="1:4" ht="15.75">
      <c r="A15" s="489" t="s">
        <v>748</v>
      </c>
      <c r="C15" s="490"/>
      <c r="D15" s="491">
        <v>1637967.09</v>
      </c>
    </row>
    <row r="16" spans="1:4" ht="15.75" hidden="1">
      <c r="A16" s="489" t="s">
        <v>749</v>
      </c>
      <c r="C16" s="490"/>
      <c r="D16" s="620">
        <v>0</v>
      </c>
    </row>
    <row r="17" spans="1:7" ht="15.75">
      <c r="A17" s="484" t="s">
        <v>97</v>
      </c>
      <c r="C17" s="488"/>
      <c r="D17" s="493">
        <f>SUM(D11:D16)</f>
        <v>20035378.66</v>
      </c>
    </row>
    <row r="18" spans="1:7" ht="15.75">
      <c r="A18" s="484"/>
      <c r="C18" s="488"/>
      <c r="D18" s="494"/>
    </row>
    <row r="19" spans="1:7" ht="15.75">
      <c r="A19" s="484" t="s">
        <v>750</v>
      </c>
      <c r="C19" s="488"/>
      <c r="D19" s="495">
        <f>D8-D17</f>
        <v>-2153574.9399999976</v>
      </c>
    </row>
    <row r="20" spans="1:7" ht="15.75">
      <c r="A20" s="484"/>
      <c r="C20" s="488"/>
      <c r="D20" s="487"/>
    </row>
    <row r="21" spans="1:7" ht="15.75">
      <c r="A21" s="484" t="s">
        <v>253</v>
      </c>
      <c r="C21" s="496"/>
      <c r="D21" s="495"/>
    </row>
    <row r="22" spans="1:7" ht="15.75">
      <c r="A22" s="497" t="s">
        <v>251</v>
      </c>
      <c r="C22" s="496"/>
      <c r="D22" s="491">
        <v>1637967.09</v>
      </c>
    </row>
    <row r="23" spans="1:7" ht="15.75" hidden="1">
      <c r="A23" s="497" t="s">
        <v>751</v>
      </c>
      <c r="C23" s="496"/>
      <c r="D23" s="87">
        <v>0</v>
      </c>
    </row>
    <row r="24" spans="1:7" ht="15.75">
      <c r="A24" s="497" t="s">
        <v>83</v>
      </c>
      <c r="C24" s="496"/>
      <c r="D24" s="491">
        <v>488741.78</v>
      </c>
    </row>
    <row r="25" spans="1:7" ht="15.75">
      <c r="A25" s="497" t="s">
        <v>255</v>
      </c>
      <c r="C25" s="496"/>
      <c r="D25" s="491">
        <v>270259.28000000003</v>
      </c>
      <c r="G25" s="498"/>
    </row>
    <row r="26" spans="1:7" ht="15.75">
      <c r="A26" s="499" t="s">
        <v>752</v>
      </c>
      <c r="C26" s="496"/>
      <c r="D26" s="491">
        <v>1937970</v>
      </c>
    </row>
    <row r="27" spans="1:7" ht="15.75" hidden="1">
      <c r="A27" s="499" t="s">
        <v>753</v>
      </c>
      <c r="C27" s="496"/>
      <c r="D27" s="87">
        <v>0</v>
      </c>
    </row>
    <row r="28" spans="1:7" ht="15.75">
      <c r="A28" s="497" t="s">
        <v>754</v>
      </c>
      <c r="C28" s="496"/>
      <c r="D28" s="491">
        <v>4083.06</v>
      </c>
    </row>
    <row r="29" spans="1:7" ht="15.75">
      <c r="A29" s="489" t="s">
        <v>755</v>
      </c>
      <c r="C29" s="496"/>
      <c r="D29" s="500">
        <f>SUM(D22:D28)</f>
        <v>4339021.21</v>
      </c>
    </row>
    <row r="30" spans="1:7" ht="15.75">
      <c r="A30" s="489"/>
      <c r="C30" s="496"/>
      <c r="D30" s="501"/>
    </row>
    <row r="31" spans="1:7" ht="15.75">
      <c r="A31" s="484" t="s">
        <v>756</v>
      </c>
      <c r="C31" s="496"/>
      <c r="D31" s="495">
        <f>D19+D29</f>
        <v>2185446.2700000023</v>
      </c>
    </row>
    <row r="32" spans="1:7" ht="15.75">
      <c r="A32" s="484"/>
      <c r="C32" s="484"/>
      <c r="D32" s="502"/>
    </row>
    <row r="33" spans="1:4" ht="15.75" hidden="1">
      <c r="A33" s="484" t="s">
        <v>757</v>
      </c>
      <c r="C33" s="488"/>
      <c r="D33" s="502"/>
    </row>
    <row r="34" spans="1:4" ht="15.75" hidden="1">
      <c r="A34" s="503"/>
      <c r="C34" s="504"/>
      <c r="D34" s="491">
        <v>0</v>
      </c>
    </row>
    <row r="35" spans="1:4" ht="15.75" hidden="1">
      <c r="A35" s="503"/>
      <c r="C35" s="505"/>
      <c r="D35" s="491">
        <v>0</v>
      </c>
    </row>
    <row r="36" spans="1:4" ht="15.75" hidden="1">
      <c r="A36" s="484"/>
      <c r="C36" s="488"/>
      <c r="D36" s="506">
        <v>0</v>
      </c>
    </row>
    <row r="37" spans="1:4" ht="15.75">
      <c r="A37" s="503" t="s">
        <v>103</v>
      </c>
      <c r="C37" s="504"/>
      <c r="D37" s="585">
        <v>84860.5</v>
      </c>
    </row>
    <row r="38" spans="1:4" ht="15.75">
      <c r="A38" s="503"/>
      <c r="C38" s="504"/>
      <c r="D38" s="507">
        <f>SUM(D34:D37)</f>
        <v>84860.5</v>
      </c>
    </row>
    <row r="39" spans="1:4" ht="15.75">
      <c r="A39" s="484"/>
      <c r="C39" s="488"/>
      <c r="D39" s="502"/>
    </row>
    <row r="40" spans="1:4" ht="15.75">
      <c r="A40" s="484" t="s">
        <v>470</v>
      </c>
      <c r="C40" s="508"/>
      <c r="D40" s="509"/>
    </row>
    <row r="41" spans="1:4" ht="15.75">
      <c r="A41" s="484" t="s">
        <v>758</v>
      </c>
      <c r="C41" s="508"/>
      <c r="D41" s="601">
        <f>SUM(D31/D38)</f>
        <v>25.75339845982527</v>
      </c>
    </row>
    <row r="42" spans="1:4" ht="15.75">
      <c r="A42" s="484"/>
      <c r="C42" s="508"/>
      <c r="D42" s="509"/>
    </row>
    <row r="43" spans="1:4" ht="15.75">
      <c r="A43" s="484" t="s">
        <v>759</v>
      </c>
      <c r="C43" s="510"/>
      <c r="D43" s="511"/>
    </row>
    <row r="44" spans="1:4" ht="15.75">
      <c r="A44" s="484"/>
      <c r="C44" s="510"/>
      <c r="D44" s="511"/>
    </row>
    <row r="45" spans="1:4" ht="15.75">
      <c r="A45" s="484"/>
      <c r="B45" s="510"/>
      <c r="C45" s="510"/>
      <c r="D45" s="512" t="s">
        <v>760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F37"/>
  <sheetViews>
    <sheetView workbookViewId="0">
      <selection activeCell="A21" sqref="A21:H26"/>
    </sheetView>
  </sheetViews>
  <sheetFormatPr defaultColWidth="9.140625" defaultRowHeight="12.75"/>
  <cols>
    <col min="1" max="1" width="34.140625" style="145" customWidth="1"/>
    <col min="2" max="2" width="6" style="145" customWidth="1"/>
    <col min="3" max="3" width="15.28515625" style="145" customWidth="1"/>
    <col min="4" max="16384" width="9.140625" style="145"/>
  </cols>
  <sheetData>
    <row r="1" spans="1:3" s="514" customFormat="1" ht="15.75">
      <c r="A1" s="536" t="s">
        <v>0</v>
      </c>
      <c r="B1" s="536"/>
      <c r="C1" s="536"/>
    </row>
    <row r="2" spans="1:3" s="514" customFormat="1" ht="15.75">
      <c r="A2" s="536" t="s">
        <v>744</v>
      </c>
      <c r="B2" s="536"/>
      <c r="C2" s="536"/>
    </row>
    <row r="3" spans="1:3" s="514" customFormat="1" ht="15.75">
      <c r="A3" s="515" t="str">
        <f>'Page 21'!A3</f>
        <v>FEBRUARY 28, 2021 and 2020</v>
      </c>
      <c r="B3" s="536"/>
      <c r="C3" s="536"/>
    </row>
    <row r="4" spans="1:3" s="514" customFormat="1" ht="15.75">
      <c r="A4" s="515" t="str">
        <f>'Page 21'!A4</f>
        <v>FY' 2021</v>
      </c>
      <c r="B4" s="516"/>
      <c r="C4" s="536"/>
    </row>
    <row r="5" spans="1:3" ht="15.75">
      <c r="B5" s="19"/>
      <c r="C5" s="517"/>
    </row>
    <row r="6" spans="1:3" ht="15.75">
      <c r="A6" s="19"/>
      <c r="B6" s="18"/>
      <c r="C6" s="518" t="s">
        <v>370</v>
      </c>
    </row>
    <row r="7" spans="1:3" ht="15.75">
      <c r="A7" s="19"/>
      <c r="B7" s="21"/>
      <c r="C7" s="519" t="str">
        <f>'Page 19'!D5</f>
        <v>FEBRUARY  2021</v>
      </c>
    </row>
    <row r="8" spans="1:3" ht="15.75">
      <c r="A8" s="19"/>
      <c r="B8" s="21"/>
      <c r="C8" s="21"/>
    </row>
    <row r="9" spans="1:3" ht="15.75">
      <c r="A9" s="86" t="s">
        <v>761</v>
      </c>
      <c r="B9" s="86"/>
      <c r="C9" s="20"/>
    </row>
    <row r="10" spans="1:3" ht="15.75">
      <c r="A10" s="86" t="s">
        <v>762</v>
      </c>
      <c r="B10" s="88"/>
      <c r="C10" s="678">
        <v>2711539.52</v>
      </c>
    </row>
    <row r="11" spans="1:3" ht="15.75">
      <c r="A11" s="86" t="s">
        <v>763</v>
      </c>
      <c r="B11" s="88"/>
      <c r="C11" s="88">
        <v>3582851.0199999996</v>
      </c>
    </row>
    <row r="12" spans="1:3" ht="15.75">
      <c r="A12" s="86" t="s">
        <v>764</v>
      </c>
      <c r="B12" s="88"/>
      <c r="C12" s="88">
        <v>1619806.5200000003</v>
      </c>
    </row>
    <row r="13" spans="1:3" ht="15.75">
      <c r="A13" s="86" t="s">
        <v>765</v>
      </c>
      <c r="B13" s="88"/>
      <c r="C13" s="679">
        <v>3898890.2200000007</v>
      </c>
    </row>
    <row r="14" spans="1:3" ht="15.75">
      <c r="A14" s="86"/>
      <c r="B14" s="88"/>
      <c r="C14" s="88">
        <f>SUM(C10:C13)</f>
        <v>11813087.280000001</v>
      </c>
    </row>
    <row r="15" spans="1:3" ht="15.75">
      <c r="A15" s="86"/>
      <c r="B15" s="88"/>
      <c r="C15" s="88"/>
    </row>
    <row r="16" spans="1:3" ht="15.75">
      <c r="A16" s="86" t="s">
        <v>766</v>
      </c>
      <c r="B16" s="88"/>
      <c r="C16" s="88">
        <v>433143.54999999993</v>
      </c>
    </row>
    <row r="17" spans="1:3" ht="15.75">
      <c r="A17" s="86" t="s">
        <v>767</v>
      </c>
      <c r="B17" s="88"/>
      <c r="C17" s="88">
        <v>5477305.8300000001</v>
      </c>
    </row>
    <row r="18" spans="1:3" ht="15.75">
      <c r="A18" s="86" t="s">
        <v>768</v>
      </c>
      <c r="B18" s="88"/>
      <c r="C18" s="88">
        <v>416353.16000000003</v>
      </c>
    </row>
    <row r="19" spans="1:3" ht="15.75">
      <c r="A19" s="86" t="s">
        <v>153</v>
      </c>
      <c r="B19" s="88"/>
      <c r="C19" s="88">
        <v>230655.68</v>
      </c>
    </row>
    <row r="20" spans="1:3" ht="15.75">
      <c r="A20" s="86" t="s">
        <v>83</v>
      </c>
      <c r="B20" s="87"/>
      <c r="C20" s="680">
        <v>-488741.78</v>
      </c>
    </row>
    <row r="21" spans="1:3" ht="15.75">
      <c r="A21" s="86"/>
      <c r="B21" s="681"/>
      <c r="C21" s="682">
        <f>SUM(C14:C20)</f>
        <v>17881803.720000003</v>
      </c>
    </row>
    <row r="22" spans="1:3" ht="15.75">
      <c r="A22" s="86"/>
      <c r="B22" s="683"/>
      <c r="C22" s="683"/>
    </row>
    <row r="23" spans="1:3" ht="15.75">
      <c r="A23" s="86" t="s">
        <v>769</v>
      </c>
      <c r="B23" s="86"/>
      <c r="C23" s="86"/>
    </row>
    <row r="24" spans="1:3" ht="15.75" hidden="1">
      <c r="A24" s="86" t="s">
        <v>770</v>
      </c>
      <c r="B24" s="87"/>
      <c r="C24" s="87">
        <v>0</v>
      </c>
    </row>
    <row r="25" spans="1:3" ht="15.75" hidden="1">
      <c r="A25" s="86" t="s">
        <v>771</v>
      </c>
      <c r="B25" s="87"/>
      <c r="C25" s="87">
        <v>0</v>
      </c>
    </row>
    <row r="26" spans="1:3" ht="15.75">
      <c r="A26" s="86" t="s">
        <v>149</v>
      </c>
      <c r="B26" s="86"/>
      <c r="C26" s="87"/>
    </row>
    <row r="27" spans="1:3" ht="15.75" hidden="1">
      <c r="A27" s="86" t="s">
        <v>772</v>
      </c>
      <c r="B27" s="87"/>
      <c r="C27" s="87">
        <v>0</v>
      </c>
    </row>
    <row r="28" spans="1:3" ht="15.75" hidden="1">
      <c r="A28" s="86" t="s">
        <v>773</v>
      </c>
      <c r="B28" s="92"/>
      <c r="C28" s="87">
        <v>0</v>
      </c>
    </row>
    <row r="29" spans="1:3" ht="15.75" hidden="1">
      <c r="A29" s="86" t="s">
        <v>774</v>
      </c>
      <c r="B29" s="92"/>
      <c r="C29" s="87">
        <v>0</v>
      </c>
    </row>
    <row r="30" spans="1:3" ht="15.75">
      <c r="A30" s="86" t="s">
        <v>775</v>
      </c>
      <c r="B30" s="87"/>
      <c r="C30" s="87">
        <v>3798.08</v>
      </c>
    </row>
    <row r="31" spans="1:3" ht="15.75">
      <c r="A31" s="86" t="s">
        <v>776</v>
      </c>
      <c r="B31" s="87"/>
      <c r="C31" s="87">
        <v>284.97999999999996</v>
      </c>
    </row>
    <row r="32" spans="1:3" ht="15.75">
      <c r="A32" s="86" t="s">
        <v>777</v>
      </c>
      <c r="B32" s="87"/>
      <c r="C32" s="87">
        <v>0</v>
      </c>
    </row>
    <row r="33" spans="1:6" ht="16.5" thickBot="1">
      <c r="A33" s="86" t="s">
        <v>778</v>
      </c>
      <c r="B33" s="87"/>
      <c r="C33" s="684">
        <f>SUM(C24:C32)</f>
        <v>4083.06</v>
      </c>
      <c r="F33" s="521"/>
    </row>
    <row r="34" spans="1:6" ht="16.5" thickTop="1">
      <c r="A34" s="19"/>
      <c r="B34" s="19"/>
      <c r="C34" s="19"/>
    </row>
    <row r="35" spans="1:6" ht="15.75">
      <c r="A35" s="19"/>
      <c r="B35" s="520"/>
      <c r="C35" s="520"/>
    </row>
    <row r="36" spans="1:6" ht="15.75">
      <c r="A36" s="19"/>
      <c r="B36" s="517"/>
      <c r="C36" s="517"/>
    </row>
    <row r="37" spans="1:6" ht="15.75">
      <c r="A37" s="19"/>
      <c r="B37" s="517"/>
      <c r="C37" s="522" t="s">
        <v>779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I210"/>
  <sheetViews>
    <sheetView tabSelected="1" zoomScale="80" zoomScaleNormal="80" zoomScaleSheetLayoutView="90" workbookViewId="0">
      <selection activeCell="E9" sqref="E9"/>
    </sheetView>
  </sheetViews>
  <sheetFormatPr defaultRowHeight="12.75"/>
  <cols>
    <col min="1" max="1" width="9.42578125" customWidth="1"/>
    <col min="2" max="2" width="10.140625" customWidth="1"/>
    <col min="3" max="3" width="44.7109375" customWidth="1"/>
    <col min="4" max="4" width="2.85546875" customWidth="1"/>
    <col min="5" max="5" width="82.42578125" customWidth="1"/>
    <col min="6" max="6" width="20.42578125" customWidth="1"/>
    <col min="8" max="8" width="26.28515625" style="183" bestFit="1" customWidth="1"/>
    <col min="9" max="9" width="16.5703125" style="128" bestFit="1" customWidth="1"/>
    <col min="10" max="10" width="13.85546875" bestFit="1" customWidth="1"/>
    <col min="14" max="15" width="12.7109375" bestFit="1" customWidth="1"/>
    <col min="257" max="257" width="9.42578125" customWidth="1"/>
    <col min="258" max="258" width="10.140625" customWidth="1"/>
    <col min="259" max="259" width="41.7109375" customWidth="1"/>
    <col min="260" max="260" width="2.85546875" customWidth="1"/>
    <col min="261" max="261" width="75.7109375" customWidth="1"/>
    <col min="262" max="262" width="20.42578125" customWidth="1"/>
    <col min="264" max="264" width="26.28515625" bestFit="1" customWidth="1"/>
    <col min="265" max="265" width="16.5703125" bestFit="1" customWidth="1"/>
    <col min="266" max="266" width="13.85546875" bestFit="1" customWidth="1"/>
    <col min="270" max="271" width="12.7109375" bestFit="1" customWidth="1"/>
    <col min="513" max="513" width="9.42578125" customWidth="1"/>
    <col min="514" max="514" width="10.140625" customWidth="1"/>
    <col min="515" max="515" width="41.7109375" customWidth="1"/>
    <col min="516" max="516" width="2.85546875" customWidth="1"/>
    <col min="517" max="517" width="75.7109375" customWidth="1"/>
    <col min="518" max="518" width="20.42578125" customWidth="1"/>
    <col min="520" max="520" width="26.28515625" bestFit="1" customWidth="1"/>
    <col min="521" max="521" width="16.5703125" bestFit="1" customWidth="1"/>
    <col min="522" max="522" width="13.85546875" bestFit="1" customWidth="1"/>
    <col min="526" max="527" width="12.7109375" bestFit="1" customWidth="1"/>
    <col min="769" max="769" width="9.42578125" customWidth="1"/>
    <col min="770" max="770" width="10.140625" customWidth="1"/>
    <col min="771" max="771" width="41.7109375" customWidth="1"/>
    <col min="772" max="772" width="2.85546875" customWidth="1"/>
    <col min="773" max="773" width="75.7109375" customWidth="1"/>
    <col min="774" max="774" width="20.42578125" customWidth="1"/>
    <col min="776" max="776" width="26.28515625" bestFit="1" customWidth="1"/>
    <col min="777" max="777" width="16.5703125" bestFit="1" customWidth="1"/>
    <col min="778" max="778" width="13.85546875" bestFit="1" customWidth="1"/>
    <col min="782" max="783" width="12.7109375" bestFit="1" customWidth="1"/>
    <col min="1025" max="1025" width="9.42578125" customWidth="1"/>
    <col min="1026" max="1026" width="10.140625" customWidth="1"/>
    <col min="1027" max="1027" width="41.7109375" customWidth="1"/>
    <col min="1028" max="1028" width="2.85546875" customWidth="1"/>
    <col min="1029" max="1029" width="75.7109375" customWidth="1"/>
    <col min="1030" max="1030" width="20.42578125" customWidth="1"/>
    <col min="1032" max="1032" width="26.28515625" bestFit="1" customWidth="1"/>
    <col min="1033" max="1033" width="16.5703125" bestFit="1" customWidth="1"/>
    <col min="1034" max="1034" width="13.85546875" bestFit="1" customWidth="1"/>
    <col min="1038" max="1039" width="12.7109375" bestFit="1" customWidth="1"/>
    <col min="1281" max="1281" width="9.42578125" customWidth="1"/>
    <col min="1282" max="1282" width="10.140625" customWidth="1"/>
    <col min="1283" max="1283" width="41.7109375" customWidth="1"/>
    <col min="1284" max="1284" width="2.85546875" customWidth="1"/>
    <col min="1285" max="1285" width="75.7109375" customWidth="1"/>
    <col min="1286" max="1286" width="20.42578125" customWidth="1"/>
    <col min="1288" max="1288" width="26.28515625" bestFit="1" customWidth="1"/>
    <col min="1289" max="1289" width="16.5703125" bestFit="1" customWidth="1"/>
    <col min="1290" max="1290" width="13.85546875" bestFit="1" customWidth="1"/>
    <col min="1294" max="1295" width="12.7109375" bestFit="1" customWidth="1"/>
    <col min="1537" max="1537" width="9.42578125" customWidth="1"/>
    <col min="1538" max="1538" width="10.140625" customWidth="1"/>
    <col min="1539" max="1539" width="41.7109375" customWidth="1"/>
    <col min="1540" max="1540" width="2.85546875" customWidth="1"/>
    <col min="1541" max="1541" width="75.7109375" customWidth="1"/>
    <col min="1542" max="1542" width="20.42578125" customWidth="1"/>
    <col min="1544" max="1544" width="26.28515625" bestFit="1" customWidth="1"/>
    <col min="1545" max="1545" width="16.5703125" bestFit="1" customWidth="1"/>
    <col min="1546" max="1546" width="13.85546875" bestFit="1" customWidth="1"/>
    <col min="1550" max="1551" width="12.7109375" bestFit="1" customWidth="1"/>
    <col min="1793" max="1793" width="9.42578125" customWidth="1"/>
    <col min="1794" max="1794" width="10.140625" customWidth="1"/>
    <col min="1795" max="1795" width="41.7109375" customWidth="1"/>
    <col min="1796" max="1796" width="2.85546875" customWidth="1"/>
    <col min="1797" max="1797" width="75.7109375" customWidth="1"/>
    <col min="1798" max="1798" width="20.42578125" customWidth="1"/>
    <col min="1800" max="1800" width="26.28515625" bestFit="1" customWidth="1"/>
    <col min="1801" max="1801" width="16.5703125" bestFit="1" customWidth="1"/>
    <col min="1802" max="1802" width="13.85546875" bestFit="1" customWidth="1"/>
    <col min="1806" max="1807" width="12.7109375" bestFit="1" customWidth="1"/>
    <col min="2049" max="2049" width="9.42578125" customWidth="1"/>
    <col min="2050" max="2050" width="10.140625" customWidth="1"/>
    <col min="2051" max="2051" width="41.7109375" customWidth="1"/>
    <col min="2052" max="2052" width="2.85546875" customWidth="1"/>
    <col min="2053" max="2053" width="75.7109375" customWidth="1"/>
    <col min="2054" max="2054" width="20.42578125" customWidth="1"/>
    <col min="2056" max="2056" width="26.28515625" bestFit="1" customWidth="1"/>
    <col min="2057" max="2057" width="16.5703125" bestFit="1" customWidth="1"/>
    <col min="2058" max="2058" width="13.85546875" bestFit="1" customWidth="1"/>
    <col min="2062" max="2063" width="12.7109375" bestFit="1" customWidth="1"/>
    <col min="2305" max="2305" width="9.42578125" customWidth="1"/>
    <col min="2306" max="2306" width="10.140625" customWidth="1"/>
    <col min="2307" max="2307" width="41.7109375" customWidth="1"/>
    <col min="2308" max="2308" width="2.85546875" customWidth="1"/>
    <col min="2309" max="2309" width="75.7109375" customWidth="1"/>
    <col min="2310" max="2310" width="20.42578125" customWidth="1"/>
    <col min="2312" max="2312" width="26.28515625" bestFit="1" customWidth="1"/>
    <col min="2313" max="2313" width="16.5703125" bestFit="1" customWidth="1"/>
    <col min="2314" max="2314" width="13.85546875" bestFit="1" customWidth="1"/>
    <col min="2318" max="2319" width="12.7109375" bestFit="1" customWidth="1"/>
    <col min="2561" max="2561" width="9.42578125" customWidth="1"/>
    <col min="2562" max="2562" width="10.140625" customWidth="1"/>
    <col min="2563" max="2563" width="41.7109375" customWidth="1"/>
    <col min="2564" max="2564" width="2.85546875" customWidth="1"/>
    <col min="2565" max="2565" width="75.7109375" customWidth="1"/>
    <col min="2566" max="2566" width="20.42578125" customWidth="1"/>
    <col min="2568" max="2568" width="26.28515625" bestFit="1" customWidth="1"/>
    <col min="2569" max="2569" width="16.5703125" bestFit="1" customWidth="1"/>
    <col min="2570" max="2570" width="13.85546875" bestFit="1" customWidth="1"/>
    <col min="2574" max="2575" width="12.7109375" bestFit="1" customWidth="1"/>
    <col min="2817" max="2817" width="9.42578125" customWidth="1"/>
    <col min="2818" max="2818" width="10.140625" customWidth="1"/>
    <col min="2819" max="2819" width="41.7109375" customWidth="1"/>
    <col min="2820" max="2820" width="2.85546875" customWidth="1"/>
    <col min="2821" max="2821" width="75.7109375" customWidth="1"/>
    <col min="2822" max="2822" width="20.42578125" customWidth="1"/>
    <col min="2824" max="2824" width="26.28515625" bestFit="1" customWidth="1"/>
    <col min="2825" max="2825" width="16.5703125" bestFit="1" customWidth="1"/>
    <col min="2826" max="2826" width="13.85546875" bestFit="1" customWidth="1"/>
    <col min="2830" max="2831" width="12.7109375" bestFit="1" customWidth="1"/>
    <col min="3073" max="3073" width="9.42578125" customWidth="1"/>
    <col min="3074" max="3074" width="10.140625" customWidth="1"/>
    <col min="3075" max="3075" width="41.7109375" customWidth="1"/>
    <col min="3076" max="3076" width="2.85546875" customWidth="1"/>
    <col min="3077" max="3077" width="75.7109375" customWidth="1"/>
    <col min="3078" max="3078" width="20.42578125" customWidth="1"/>
    <col min="3080" max="3080" width="26.28515625" bestFit="1" customWidth="1"/>
    <col min="3081" max="3081" width="16.5703125" bestFit="1" customWidth="1"/>
    <col min="3082" max="3082" width="13.85546875" bestFit="1" customWidth="1"/>
    <col min="3086" max="3087" width="12.7109375" bestFit="1" customWidth="1"/>
    <col min="3329" max="3329" width="9.42578125" customWidth="1"/>
    <col min="3330" max="3330" width="10.140625" customWidth="1"/>
    <col min="3331" max="3331" width="41.7109375" customWidth="1"/>
    <col min="3332" max="3332" width="2.85546875" customWidth="1"/>
    <col min="3333" max="3333" width="75.7109375" customWidth="1"/>
    <col min="3334" max="3334" width="20.42578125" customWidth="1"/>
    <col min="3336" max="3336" width="26.28515625" bestFit="1" customWidth="1"/>
    <col min="3337" max="3337" width="16.5703125" bestFit="1" customWidth="1"/>
    <col min="3338" max="3338" width="13.85546875" bestFit="1" customWidth="1"/>
    <col min="3342" max="3343" width="12.7109375" bestFit="1" customWidth="1"/>
    <col min="3585" max="3585" width="9.42578125" customWidth="1"/>
    <col min="3586" max="3586" width="10.140625" customWidth="1"/>
    <col min="3587" max="3587" width="41.7109375" customWidth="1"/>
    <col min="3588" max="3588" width="2.85546875" customWidth="1"/>
    <col min="3589" max="3589" width="75.7109375" customWidth="1"/>
    <col min="3590" max="3590" width="20.42578125" customWidth="1"/>
    <col min="3592" max="3592" width="26.28515625" bestFit="1" customWidth="1"/>
    <col min="3593" max="3593" width="16.5703125" bestFit="1" customWidth="1"/>
    <col min="3594" max="3594" width="13.85546875" bestFit="1" customWidth="1"/>
    <col min="3598" max="3599" width="12.7109375" bestFit="1" customWidth="1"/>
    <col min="3841" max="3841" width="9.42578125" customWidth="1"/>
    <col min="3842" max="3842" width="10.140625" customWidth="1"/>
    <col min="3843" max="3843" width="41.7109375" customWidth="1"/>
    <col min="3844" max="3844" width="2.85546875" customWidth="1"/>
    <col min="3845" max="3845" width="75.7109375" customWidth="1"/>
    <col min="3846" max="3846" width="20.42578125" customWidth="1"/>
    <col min="3848" max="3848" width="26.28515625" bestFit="1" customWidth="1"/>
    <col min="3849" max="3849" width="16.5703125" bestFit="1" customWidth="1"/>
    <col min="3850" max="3850" width="13.85546875" bestFit="1" customWidth="1"/>
    <col min="3854" max="3855" width="12.7109375" bestFit="1" customWidth="1"/>
    <col min="4097" max="4097" width="9.42578125" customWidth="1"/>
    <col min="4098" max="4098" width="10.140625" customWidth="1"/>
    <col min="4099" max="4099" width="41.7109375" customWidth="1"/>
    <col min="4100" max="4100" width="2.85546875" customWidth="1"/>
    <col min="4101" max="4101" width="75.7109375" customWidth="1"/>
    <col min="4102" max="4102" width="20.42578125" customWidth="1"/>
    <col min="4104" max="4104" width="26.28515625" bestFit="1" customWidth="1"/>
    <col min="4105" max="4105" width="16.5703125" bestFit="1" customWidth="1"/>
    <col min="4106" max="4106" width="13.85546875" bestFit="1" customWidth="1"/>
    <col min="4110" max="4111" width="12.7109375" bestFit="1" customWidth="1"/>
    <col min="4353" max="4353" width="9.42578125" customWidth="1"/>
    <col min="4354" max="4354" width="10.140625" customWidth="1"/>
    <col min="4355" max="4355" width="41.7109375" customWidth="1"/>
    <col min="4356" max="4356" width="2.85546875" customWidth="1"/>
    <col min="4357" max="4357" width="75.7109375" customWidth="1"/>
    <col min="4358" max="4358" width="20.42578125" customWidth="1"/>
    <col min="4360" max="4360" width="26.28515625" bestFit="1" customWidth="1"/>
    <col min="4361" max="4361" width="16.5703125" bestFit="1" customWidth="1"/>
    <col min="4362" max="4362" width="13.85546875" bestFit="1" customWidth="1"/>
    <col min="4366" max="4367" width="12.7109375" bestFit="1" customWidth="1"/>
    <col min="4609" max="4609" width="9.42578125" customWidth="1"/>
    <col min="4610" max="4610" width="10.140625" customWidth="1"/>
    <col min="4611" max="4611" width="41.7109375" customWidth="1"/>
    <col min="4612" max="4612" width="2.85546875" customWidth="1"/>
    <col min="4613" max="4613" width="75.7109375" customWidth="1"/>
    <col min="4614" max="4614" width="20.42578125" customWidth="1"/>
    <col min="4616" max="4616" width="26.28515625" bestFit="1" customWidth="1"/>
    <col min="4617" max="4617" width="16.5703125" bestFit="1" customWidth="1"/>
    <col min="4618" max="4618" width="13.85546875" bestFit="1" customWidth="1"/>
    <col min="4622" max="4623" width="12.7109375" bestFit="1" customWidth="1"/>
    <col min="4865" max="4865" width="9.42578125" customWidth="1"/>
    <col min="4866" max="4866" width="10.140625" customWidth="1"/>
    <col min="4867" max="4867" width="41.7109375" customWidth="1"/>
    <col min="4868" max="4868" width="2.85546875" customWidth="1"/>
    <col min="4869" max="4869" width="75.7109375" customWidth="1"/>
    <col min="4870" max="4870" width="20.42578125" customWidth="1"/>
    <col min="4872" max="4872" width="26.28515625" bestFit="1" customWidth="1"/>
    <col min="4873" max="4873" width="16.5703125" bestFit="1" customWidth="1"/>
    <col min="4874" max="4874" width="13.85546875" bestFit="1" customWidth="1"/>
    <col min="4878" max="4879" width="12.7109375" bestFit="1" customWidth="1"/>
    <col min="5121" max="5121" width="9.42578125" customWidth="1"/>
    <col min="5122" max="5122" width="10.140625" customWidth="1"/>
    <col min="5123" max="5123" width="41.7109375" customWidth="1"/>
    <col min="5124" max="5124" width="2.85546875" customWidth="1"/>
    <col min="5125" max="5125" width="75.7109375" customWidth="1"/>
    <col min="5126" max="5126" width="20.42578125" customWidth="1"/>
    <col min="5128" max="5128" width="26.28515625" bestFit="1" customWidth="1"/>
    <col min="5129" max="5129" width="16.5703125" bestFit="1" customWidth="1"/>
    <col min="5130" max="5130" width="13.85546875" bestFit="1" customWidth="1"/>
    <col min="5134" max="5135" width="12.7109375" bestFit="1" customWidth="1"/>
    <col min="5377" max="5377" width="9.42578125" customWidth="1"/>
    <col min="5378" max="5378" width="10.140625" customWidth="1"/>
    <col min="5379" max="5379" width="41.7109375" customWidth="1"/>
    <col min="5380" max="5380" width="2.85546875" customWidth="1"/>
    <col min="5381" max="5381" width="75.7109375" customWidth="1"/>
    <col min="5382" max="5382" width="20.42578125" customWidth="1"/>
    <col min="5384" max="5384" width="26.28515625" bestFit="1" customWidth="1"/>
    <col min="5385" max="5385" width="16.5703125" bestFit="1" customWidth="1"/>
    <col min="5386" max="5386" width="13.85546875" bestFit="1" customWidth="1"/>
    <col min="5390" max="5391" width="12.7109375" bestFit="1" customWidth="1"/>
    <col min="5633" max="5633" width="9.42578125" customWidth="1"/>
    <col min="5634" max="5634" width="10.140625" customWidth="1"/>
    <col min="5635" max="5635" width="41.7109375" customWidth="1"/>
    <col min="5636" max="5636" width="2.85546875" customWidth="1"/>
    <col min="5637" max="5637" width="75.7109375" customWidth="1"/>
    <col min="5638" max="5638" width="20.42578125" customWidth="1"/>
    <col min="5640" max="5640" width="26.28515625" bestFit="1" customWidth="1"/>
    <col min="5641" max="5641" width="16.5703125" bestFit="1" customWidth="1"/>
    <col min="5642" max="5642" width="13.85546875" bestFit="1" customWidth="1"/>
    <col min="5646" max="5647" width="12.7109375" bestFit="1" customWidth="1"/>
    <col min="5889" max="5889" width="9.42578125" customWidth="1"/>
    <col min="5890" max="5890" width="10.140625" customWidth="1"/>
    <col min="5891" max="5891" width="41.7109375" customWidth="1"/>
    <col min="5892" max="5892" width="2.85546875" customWidth="1"/>
    <col min="5893" max="5893" width="75.7109375" customWidth="1"/>
    <col min="5894" max="5894" width="20.42578125" customWidth="1"/>
    <col min="5896" max="5896" width="26.28515625" bestFit="1" customWidth="1"/>
    <col min="5897" max="5897" width="16.5703125" bestFit="1" customWidth="1"/>
    <col min="5898" max="5898" width="13.85546875" bestFit="1" customWidth="1"/>
    <col min="5902" max="5903" width="12.7109375" bestFit="1" customWidth="1"/>
    <col min="6145" max="6145" width="9.42578125" customWidth="1"/>
    <col min="6146" max="6146" width="10.140625" customWidth="1"/>
    <col min="6147" max="6147" width="41.7109375" customWidth="1"/>
    <col min="6148" max="6148" width="2.85546875" customWidth="1"/>
    <col min="6149" max="6149" width="75.7109375" customWidth="1"/>
    <col min="6150" max="6150" width="20.42578125" customWidth="1"/>
    <col min="6152" max="6152" width="26.28515625" bestFit="1" customWidth="1"/>
    <col min="6153" max="6153" width="16.5703125" bestFit="1" customWidth="1"/>
    <col min="6154" max="6154" width="13.85546875" bestFit="1" customWidth="1"/>
    <col min="6158" max="6159" width="12.7109375" bestFit="1" customWidth="1"/>
    <col min="6401" max="6401" width="9.42578125" customWidth="1"/>
    <col min="6402" max="6402" width="10.140625" customWidth="1"/>
    <col min="6403" max="6403" width="41.7109375" customWidth="1"/>
    <col min="6404" max="6404" width="2.85546875" customWidth="1"/>
    <col min="6405" max="6405" width="75.7109375" customWidth="1"/>
    <col min="6406" max="6406" width="20.42578125" customWidth="1"/>
    <col min="6408" max="6408" width="26.28515625" bestFit="1" customWidth="1"/>
    <col min="6409" max="6409" width="16.5703125" bestFit="1" customWidth="1"/>
    <col min="6410" max="6410" width="13.85546875" bestFit="1" customWidth="1"/>
    <col min="6414" max="6415" width="12.7109375" bestFit="1" customWidth="1"/>
    <col min="6657" max="6657" width="9.42578125" customWidth="1"/>
    <col min="6658" max="6658" width="10.140625" customWidth="1"/>
    <col min="6659" max="6659" width="41.7109375" customWidth="1"/>
    <col min="6660" max="6660" width="2.85546875" customWidth="1"/>
    <col min="6661" max="6661" width="75.7109375" customWidth="1"/>
    <col min="6662" max="6662" width="20.42578125" customWidth="1"/>
    <col min="6664" max="6664" width="26.28515625" bestFit="1" customWidth="1"/>
    <col min="6665" max="6665" width="16.5703125" bestFit="1" customWidth="1"/>
    <col min="6666" max="6666" width="13.85546875" bestFit="1" customWidth="1"/>
    <col min="6670" max="6671" width="12.7109375" bestFit="1" customWidth="1"/>
    <col min="6913" max="6913" width="9.42578125" customWidth="1"/>
    <col min="6914" max="6914" width="10.140625" customWidth="1"/>
    <col min="6915" max="6915" width="41.7109375" customWidth="1"/>
    <col min="6916" max="6916" width="2.85546875" customWidth="1"/>
    <col min="6917" max="6917" width="75.7109375" customWidth="1"/>
    <col min="6918" max="6918" width="20.42578125" customWidth="1"/>
    <col min="6920" max="6920" width="26.28515625" bestFit="1" customWidth="1"/>
    <col min="6921" max="6921" width="16.5703125" bestFit="1" customWidth="1"/>
    <col min="6922" max="6922" width="13.85546875" bestFit="1" customWidth="1"/>
    <col min="6926" max="6927" width="12.7109375" bestFit="1" customWidth="1"/>
    <col min="7169" max="7169" width="9.42578125" customWidth="1"/>
    <col min="7170" max="7170" width="10.140625" customWidth="1"/>
    <col min="7171" max="7171" width="41.7109375" customWidth="1"/>
    <col min="7172" max="7172" width="2.85546875" customWidth="1"/>
    <col min="7173" max="7173" width="75.7109375" customWidth="1"/>
    <col min="7174" max="7174" width="20.42578125" customWidth="1"/>
    <col min="7176" max="7176" width="26.28515625" bestFit="1" customWidth="1"/>
    <col min="7177" max="7177" width="16.5703125" bestFit="1" customWidth="1"/>
    <col min="7178" max="7178" width="13.85546875" bestFit="1" customWidth="1"/>
    <col min="7182" max="7183" width="12.7109375" bestFit="1" customWidth="1"/>
    <col min="7425" max="7425" width="9.42578125" customWidth="1"/>
    <col min="7426" max="7426" width="10.140625" customWidth="1"/>
    <col min="7427" max="7427" width="41.7109375" customWidth="1"/>
    <col min="7428" max="7428" width="2.85546875" customWidth="1"/>
    <col min="7429" max="7429" width="75.7109375" customWidth="1"/>
    <col min="7430" max="7430" width="20.42578125" customWidth="1"/>
    <col min="7432" max="7432" width="26.28515625" bestFit="1" customWidth="1"/>
    <col min="7433" max="7433" width="16.5703125" bestFit="1" customWidth="1"/>
    <col min="7434" max="7434" width="13.85546875" bestFit="1" customWidth="1"/>
    <col min="7438" max="7439" width="12.7109375" bestFit="1" customWidth="1"/>
    <col min="7681" max="7681" width="9.42578125" customWidth="1"/>
    <col min="7682" max="7682" width="10.140625" customWidth="1"/>
    <col min="7683" max="7683" width="41.7109375" customWidth="1"/>
    <col min="7684" max="7684" width="2.85546875" customWidth="1"/>
    <col min="7685" max="7685" width="75.7109375" customWidth="1"/>
    <col min="7686" max="7686" width="20.42578125" customWidth="1"/>
    <col min="7688" max="7688" width="26.28515625" bestFit="1" customWidth="1"/>
    <col min="7689" max="7689" width="16.5703125" bestFit="1" customWidth="1"/>
    <col min="7690" max="7690" width="13.85546875" bestFit="1" customWidth="1"/>
    <col min="7694" max="7695" width="12.7109375" bestFit="1" customWidth="1"/>
    <col min="7937" max="7937" width="9.42578125" customWidth="1"/>
    <col min="7938" max="7938" width="10.140625" customWidth="1"/>
    <col min="7939" max="7939" width="41.7109375" customWidth="1"/>
    <col min="7940" max="7940" width="2.85546875" customWidth="1"/>
    <col min="7941" max="7941" width="75.7109375" customWidth="1"/>
    <col min="7942" max="7942" width="20.42578125" customWidth="1"/>
    <col min="7944" max="7944" width="26.28515625" bestFit="1" customWidth="1"/>
    <col min="7945" max="7945" width="16.5703125" bestFit="1" customWidth="1"/>
    <col min="7946" max="7946" width="13.85546875" bestFit="1" customWidth="1"/>
    <col min="7950" max="7951" width="12.7109375" bestFit="1" customWidth="1"/>
    <col min="8193" max="8193" width="9.42578125" customWidth="1"/>
    <col min="8194" max="8194" width="10.140625" customWidth="1"/>
    <col min="8195" max="8195" width="41.7109375" customWidth="1"/>
    <col min="8196" max="8196" width="2.85546875" customWidth="1"/>
    <col min="8197" max="8197" width="75.7109375" customWidth="1"/>
    <col min="8198" max="8198" width="20.42578125" customWidth="1"/>
    <col min="8200" max="8200" width="26.28515625" bestFit="1" customWidth="1"/>
    <col min="8201" max="8201" width="16.5703125" bestFit="1" customWidth="1"/>
    <col min="8202" max="8202" width="13.85546875" bestFit="1" customWidth="1"/>
    <col min="8206" max="8207" width="12.7109375" bestFit="1" customWidth="1"/>
    <col min="8449" max="8449" width="9.42578125" customWidth="1"/>
    <col min="8450" max="8450" width="10.140625" customWidth="1"/>
    <col min="8451" max="8451" width="41.7109375" customWidth="1"/>
    <col min="8452" max="8452" width="2.85546875" customWidth="1"/>
    <col min="8453" max="8453" width="75.7109375" customWidth="1"/>
    <col min="8454" max="8454" width="20.42578125" customWidth="1"/>
    <col min="8456" max="8456" width="26.28515625" bestFit="1" customWidth="1"/>
    <col min="8457" max="8457" width="16.5703125" bestFit="1" customWidth="1"/>
    <col min="8458" max="8458" width="13.85546875" bestFit="1" customWidth="1"/>
    <col min="8462" max="8463" width="12.7109375" bestFit="1" customWidth="1"/>
    <col min="8705" max="8705" width="9.42578125" customWidth="1"/>
    <col min="8706" max="8706" width="10.140625" customWidth="1"/>
    <col min="8707" max="8707" width="41.7109375" customWidth="1"/>
    <col min="8708" max="8708" width="2.85546875" customWidth="1"/>
    <col min="8709" max="8709" width="75.7109375" customWidth="1"/>
    <col min="8710" max="8710" width="20.42578125" customWidth="1"/>
    <col min="8712" max="8712" width="26.28515625" bestFit="1" customWidth="1"/>
    <col min="8713" max="8713" width="16.5703125" bestFit="1" customWidth="1"/>
    <col min="8714" max="8714" width="13.85546875" bestFit="1" customWidth="1"/>
    <col min="8718" max="8719" width="12.7109375" bestFit="1" customWidth="1"/>
    <col min="8961" max="8961" width="9.42578125" customWidth="1"/>
    <col min="8962" max="8962" width="10.140625" customWidth="1"/>
    <col min="8963" max="8963" width="41.7109375" customWidth="1"/>
    <col min="8964" max="8964" width="2.85546875" customWidth="1"/>
    <col min="8965" max="8965" width="75.7109375" customWidth="1"/>
    <col min="8966" max="8966" width="20.42578125" customWidth="1"/>
    <col min="8968" max="8968" width="26.28515625" bestFit="1" customWidth="1"/>
    <col min="8969" max="8969" width="16.5703125" bestFit="1" customWidth="1"/>
    <col min="8970" max="8970" width="13.85546875" bestFit="1" customWidth="1"/>
    <col min="8974" max="8975" width="12.7109375" bestFit="1" customWidth="1"/>
    <col min="9217" max="9217" width="9.42578125" customWidth="1"/>
    <col min="9218" max="9218" width="10.140625" customWidth="1"/>
    <col min="9219" max="9219" width="41.7109375" customWidth="1"/>
    <col min="9220" max="9220" width="2.85546875" customWidth="1"/>
    <col min="9221" max="9221" width="75.7109375" customWidth="1"/>
    <col min="9222" max="9222" width="20.42578125" customWidth="1"/>
    <col min="9224" max="9224" width="26.28515625" bestFit="1" customWidth="1"/>
    <col min="9225" max="9225" width="16.5703125" bestFit="1" customWidth="1"/>
    <col min="9226" max="9226" width="13.85546875" bestFit="1" customWidth="1"/>
    <col min="9230" max="9231" width="12.7109375" bestFit="1" customWidth="1"/>
    <col min="9473" max="9473" width="9.42578125" customWidth="1"/>
    <col min="9474" max="9474" width="10.140625" customWidth="1"/>
    <col min="9475" max="9475" width="41.7109375" customWidth="1"/>
    <col min="9476" max="9476" width="2.85546875" customWidth="1"/>
    <col min="9477" max="9477" width="75.7109375" customWidth="1"/>
    <col min="9478" max="9478" width="20.42578125" customWidth="1"/>
    <col min="9480" max="9480" width="26.28515625" bestFit="1" customWidth="1"/>
    <col min="9481" max="9481" width="16.5703125" bestFit="1" customWidth="1"/>
    <col min="9482" max="9482" width="13.85546875" bestFit="1" customWidth="1"/>
    <col min="9486" max="9487" width="12.7109375" bestFit="1" customWidth="1"/>
    <col min="9729" max="9729" width="9.42578125" customWidth="1"/>
    <col min="9730" max="9730" width="10.140625" customWidth="1"/>
    <col min="9731" max="9731" width="41.7109375" customWidth="1"/>
    <col min="9732" max="9732" width="2.85546875" customWidth="1"/>
    <col min="9733" max="9733" width="75.7109375" customWidth="1"/>
    <col min="9734" max="9734" width="20.42578125" customWidth="1"/>
    <col min="9736" max="9736" width="26.28515625" bestFit="1" customWidth="1"/>
    <col min="9737" max="9737" width="16.5703125" bestFit="1" customWidth="1"/>
    <col min="9738" max="9738" width="13.85546875" bestFit="1" customWidth="1"/>
    <col min="9742" max="9743" width="12.7109375" bestFit="1" customWidth="1"/>
    <col min="9985" max="9985" width="9.42578125" customWidth="1"/>
    <col min="9986" max="9986" width="10.140625" customWidth="1"/>
    <col min="9987" max="9987" width="41.7109375" customWidth="1"/>
    <col min="9988" max="9988" width="2.85546875" customWidth="1"/>
    <col min="9989" max="9989" width="75.7109375" customWidth="1"/>
    <col min="9990" max="9990" width="20.42578125" customWidth="1"/>
    <col min="9992" max="9992" width="26.28515625" bestFit="1" customWidth="1"/>
    <col min="9993" max="9993" width="16.5703125" bestFit="1" customWidth="1"/>
    <col min="9994" max="9994" width="13.85546875" bestFit="1" customWidth="1"/>
    <col min="9998" max="9999" width="12.7109375" bestFit="1" customWidth="1"/>
    <col min="10241" max="10241" width="9.42578125" customWidth="1"/>
    <col min="10242" max="10242" width="10.140625" customWidth="1"/>
    <col min="10243" max="10243" width="41.7109375" customWidth="1"/>
    <col min="10244" max="10244" width="2.85546875" customWidth="1"/>
    <col min="10245" max="10245" width="75.7109375" customWidth="1"/>
    <col min="10246" max="10246" width="20.42578125" customWidth="1"/>
    <col min="10248" max="10248" width="26.28515625" bestFit="1" customWidth="1"/>
    <col min="10249" max="10249" width="16.5703125" bestFit="1" customWidth="1"/>
    <col min="10250" max="10250" width="13.85546875" bestFit="1" customWidth="1"/>
    <col min="10254" max="10255" width="12.7109375" bestFit="1" customWidth="1"/>
    <col min="10497" max="10497" width="9.42578125" customWidth="1"/>
    <col min="10498" max="10498" width="10.140625" customWidth="1"/>
    <col min="10499" max="10499" width="41.7109375" customWidth="1"/>
    <col min="10500" max="10500" width="2.85546875" customWidth="1"/>
    <col min="10501" max="10501" width="75.7109375" customWidth="1"/>
    <col min="10502" max="10502" width="20.42578125" customWidth="1"/>
    <col min="10504" max="10504" width="26.28515625" bestFit="1" customWidth="1"/>
    <col min="10505" max="10505" width="16.5703125" bestFit="1" customWidth="1"/>
    <col min="10506" max="10506" width="13.85546875" bestFit="1" customWidth="1"/>
    <col min="10510" max="10511" width="12.7109375" bestFit="1" customWidth="1"/>
    <col min="10753" max="10753" width="9.42578125" customWidth="1"/>
    <col min="10754" max="10754" width="10.140625" customWidth="1"/>
    <col min="10755" max="10755" width="41.7109375" customWidth="1"/>
    <col min="10756" max="10756" width="2.85546875" customWidth="1"/>
    <col min="10757" max="10757" width="75.7109375" customWidth="1"/>
    <col min="10758" max="10758" width="20.42578125" customWidth="1"/>
    <col min="10760" max="10760" width="26.28515625" bestFit="1" customWidth="1"/>
    <col min="10761" max="10761" width="16.5703125" bestFit="1" customWidth="1"/>
    <col min="10762" max="10762" width="13.85546875" bestFit="1" customWidth="1"/>
    <col min="10766" max="10767" width="12.7109375" bestFit="1" customWidth="1"/>
    <col min="11009" max="11009" width="9.42578125" customWidth="1"/>
    <col min="11010" max="11010" width="10.140625" customWidth="1"/>
    <col min="11011" max="11011" width="41.7109375" customWidth="1"/>
    <col min="11012" max="11012" width="2.85546875" customWidth="1"/>
    <col min="11013" max="11013" width="75.7109375" customWidth="1"/>
    <col min="11014" max="11014" width="20.42578125" customWidth="1"/>
    <col min="11016" max="11016" width="26.28515625" bestFit="1" customWidth="1"/>
    <col min="11017" max="11017" width="16.5703125" bestFit="1" customWidth="1"/>
    <col min="11018" max="11018" width="13.85546875" bestFit="1" customWidth="1"/>
    <col min="11022" max="11023" width="12.7109375" bestFit="1" customWidth="1"/>
    <col min="11265" max="11265" width="9.42578125" customWidth="1"/>
    <col min="11266" max="11266" width="10.140625" customWidth="1"/>
    <col min="11267" max="11267" width="41.7109375" customWidth="1"/>
    <col min="11268" max="11268" width="2.85546875" customWidth="1"/>
    <col min="11269" max="11269" width="75.7109375" customWidth="1"/>
    <col min="11270" max="11270" width="20.42578125" customWidth="1"/>
    <col min="11272" max="11272" width="26.28515625" bestFit="1" customWidth="1"/>
    <col min="11273" max="11273" width="16.5703125" bestFit="1" customWidth="1"/>
    <col min="11274" max="11274" width="13.85546875" bestFit="1" customWidth="1"/>
    <col min="11278" max="11279" width="12.7109375" bestFit="1" customWidth="1"/>
    <col min="11521" max="11521" width="9.42578125" customWidth="1"/>
    <col min="11522" max="11522" width="10.140625" customWidth="1"/>
    <col min="11523" max="11523" width="41.7109375" customWidth="1"/>
    <col min="11524" max="11524" width="2.85546875" customWidth="1"/>
    <col min="11525" max="11525" width="75.7109375" customWidth="1"/>
    <col min="11526" max="11526" width="20.42578125" customWidth="1"/>
    <col min="11528" max="11528" width="26.28515625" bestFit="1" customWidth="1"/>
    <col min="11529" max="11529" width="16.5703125" bestFit="1" customWidth="1"/>
    <col min="11530" max="11530" width="13.85546875" bestFit="1" customWidth="1"/>
    <col min="11534" max="11535" width="12.7109375" bestFit="1" customWidth="1"/>
    <col min="11777" max="11777" width="9.42578125" customWidth="1"/>
    <col min="11778" max="11778" width="10.140625" customWidth="1"/>
    <col min="11779" max="11779" width="41.7109375" customWidth="1"/>
    <col min="11780" max="11780" width="2.85546875" customWidth="1"/>
    <col min="11781" max="11781" width="75.7109375" customWidth="1"/>
    <col min="11782" max="11782" width="20.42578125" customWidth="1"/>
    <col min="11784" max="11784" width="26.28515625" bestFit="1" customWidth="1"/>
    <col min="11785" max="11785" width="16.5703125" bestFit="1" customWidth="1"/>
    <col min="11786" max="11786" width="13.85546875" bestFit="1" customWidth="1"/>
    <col min="11790" max="11791" width="12.7109375" bestFit="1" customWidth="1"/>
    <col min="12033" max="12033" width="9.42578125" customWidth="1"/>
    <col min="12034" max="12034" width="10.140625" customWidth="1"/>
    <col min="12035" max="12035" width="41.7109375" customWidth="1"/>
    <col min="12036" max="12036" width="2.85546875" customWidth="1"/>
    <col min="12037" max="12037" width="75.7109375" customWidth="1"/>
    <col min="12038" max="12038" width="20.42578125" customWidth="1"/>
    <col min="12040" max="12040" width="26.28515625" bestFit="1" customWidth="1"/>
    <col min="12041" max="12041" width="16.5703125" bestFit="1" customWidth="1"/>
    <col min="12042" max="12042" width="13.85546875" bestFit="1" customWidth="1"/>
    <col min="12046" max="12047" width="12.7109375" bestFit="1" customWidth="1"/>
    <col min="12289" max="12289" width="9.42578125" customWidth="1"/>
    <col min="12290" max="12290" width="10.140625" customWidth="1"/>
    <col min="12291" max="12291" width="41.7109375" customWidth="1"/>
    <col min="12292" max="12292" width="2.85546875" customWidth="1"/>
    <col min="12293" max="12293" width="75.7109375" customWidth="1"/>
    <col min="12294" max="12294" width="20.42578125" customWidth="1"/>
    <col min="12296" max="12296" width="26.28515625" bestFit="1" customWidth="1"/>
    <col min="12297" max="12297" width="16.5703125" bestFit="1" customWidth="1"/>
    <col min="12298" max="12298" width="13.85546875" bestFit="1" customWidth="1"/>
    <col min="12302" max="12303" width="12.7109375" bestFit="1" customWidth="1"/>
    <col min="12545" max="12545" width="9.42578125" customWidth="1"/>
    <col min="12546" max="12546" width="10.140625" customWidth="1"/>
    <col min="12547" max="12547" width="41.7109375" customWidth="1"/>
    <col min="12548" max="12548" width="2.85546875" customWidth="1"/>
    <col min="12549" max="12549" width="75.7109375" customWidth="1"/>
    <col min="12550" max="12550" width="20.42578125" customWidth="1"/>
    <col min="12552" max="12552" width="26.28515625" bestFit="1" customWidth="1"/>
    <col min="12553" max="12553" width="16.5703125" bestFit="1" customWidth="1"/>
    <col min="12554" max="12554" width="13.85546875" bestFit="1" customWidth="1"/>
    <col min="12558" max="12559" width="12.7109375" bestFit="1" customWidth="1"/>
    <col min="12801" max="12801" width="9.42578125" customWidth="1"/>
    <col min="12802" max="12802" width="10.140625" customWidth="1"/>
    <col min="12803" max="12803" width="41.7109375" customWidth="1"/>
    <col min="12804" max="12804" width="2.85546875" customWidth="1"/>
    <col min="12805" max="12805" width="75.7109375" customWidth="1"/>
    <col min="12806" max="12806" width="20.42578125" customWidth="1"/>
    <col min="12808" max="12808" width="26.28515625" bestFit="1" customWidth="1"/>
    <col min="12809" max="12809" width="16.5703125" bestFit="1" customWidth="1"/>
    <col min="12810" max="12810" width="13.85546875" bestFit="1" customWidth="1"/>
    <col min="12814" max="12815" width="12.7109375" bestFit="1" customWidth="1"/>
    <col min="13057" max="13057" width="9.42578125" customWidth="1"/>
    <col min="13058" max="13058" width="10.140625" customWidth="1"/>
    <col min="13059" max="13059" width="41.7109375" customWidth="1"/>
    <col min="13060" max="13060" width="2.85546875" customWidth="1"/>
    <col min="13061" max="13061" width="75.7109375" customWidth="1"/>
    <col min="13062" max="13062" width="20.42578125" customWidth="1"/>
    <col min="13064" max="13064" width="26.28515625" bestFit="1" customWidth="1"/>
    <col min="13065" max="13065" width="16.5703125" bestFit="1" customWidth="1"/>
    <col min="13066" max="13066" width="13.85546875" bestFit="1" customWidth="1"/>
    <col min="13070" max="13071" width="12.7109375" bestFit="1" customWidth="1"/>
    <col min="13313" max="13313" width="9.42578125" customWidth="1"/>
    <col min="13314" max="13314" width="10.140625" customWidth="1"/>
    <col min="13315" max="13315" width="41.7109375" customWidth="1"/>
    <col min="13316" max="13316" width="2.85546875" customWidth="1"/>
    <col min="13317" max="13317" width="75.7109375" customWidth="1"/>
    <col min="13318" max="13318" width="20.42578125" customWidth="1"/>
    <col min="13320" max="13320" width="26.28515625" bestFit="1" customWidth="1"/>
    <col min="13321" max="13321" width="16.5703125" bestFit="1" customWidth="1"/>
    <col min="13322" max="13322" width="13.85546875" bestFit="1" customWidth="1"/>
    <col min="13326" max="13327" width="12.7109375" bestFit="1" customWidth="1"/>
    <col min="13569" max="13569" width="9.42578125" customWidth="1"/>
    <col min="13570" max="13570" width="10.140625" customWidth="1"/>
    <col min="13571" max="13571" width="41.7109375" customWidth="1"/>
    <col min="13572" max="13572" width="2.85546875" customWidth="1"/>
    <col min="13573" max="13573" width="75.7109375" customWidth="1"/>
    <col min="13574" max="13574" width="20.42578125" customWidth="1"/>
    <col min="13576" max="13576" width="26.28515625" bestFit="1" customWidth="1"/>
    <col min="13577" max="13577" width="16.5703125" bestFit="1" customWidth="1"/>
    <col min="13578" max="13578" width="13.85546875" bestFit="1" customWidth="1"/>
    <col min="13582" max="13583" width="12.7109375" bestFit="1" customWidth="1"/>
    <col min="13825" max="13825" width="9.42578125" customWidth="1"/>
    <col min="13826" max="13826" width="10.140625" customWidth="1"/>
    <col min="13827" max="13827" width="41.7109375" customWidth="1"/>
    <col min="13828" max="13828" width="2.85546875" customWidth="1"/>
    <col min="13829" max="13829" width="75.7109375" customWidth="1"/>
    <col min="13830" max="13830" width="20.42578125" customWidth="1"/>
    <col min="13832" max="13832" width="26.28515625" bestFit="1" customWidth="1"/>
    <col min="13833" max="13833" width="16.5703125" bestFit="1" customWidth="1"/>
    <col min="13834" max="13834" width="13.85546875" bestFit="1" customWidth="1"/>
    <col min="13838" max="13839" width="12.7109375" bestFit="1" customWidth="1"/>
    <col min="14081" max="14081" width="9.42578125" customWidth="1"/>
    <col min="14082" max="14082" width="10.140625" customWidth="1"/>
    <col min="14083" max="14083" width="41.7109375" customWidth="1"/>
    <col min="14084" max="14084" width="2.85546875" customWidth="1"/>
    <col min="14085" max="14085" width="75.7109375" customWidth="1"/>
    <col min="14086" max="14086" width="20.42578125" customWidth="1"/>
    <col min="14088" max="14088" width="26.28515625" bestFit="1" customWidth="1"/>
    <col min="14089" max="14089" width="16.5703125" bestFit="1" customWidth="1"/>
    <col min="14090" max="14090" width="13.85546875" bestFit="1" customWidth="1"/>
    <col min="14094" max="14095" width="12.7109375" bestFit="1" customWidth="1"/>
    <col min="14337" max="14337" width="9.42578125" customWidth="1"/>
    <col min="14338" max="14338" width="10.140625" customWidth="1"/>
    <col min="14339" max="14339" width="41.7109375" customWidth="1"/>
    <col min="14340" max="14340" width="2.85546875" customWidth="1"/>
    <col min="14341" max="14341" width="75.7109375" customWidth="1"/>
    <col min="14342" max="14342" width="20.42578125" customWidth="1"/>
    <col min="14344" max="14344" width="26.28515625" bestFit="1" customWidth="1"/>
    <col min="14345" max="14345" width="16.5703125" bestFit="1" customWidth="1"/>
    <col min="14346" max="14346" width="13.85546875" bestFit="1" customWidth="1"/>
    <col min="14350" max="14351" width="12.7109375" bestFit="1" customWidth="1"/>
    <col min="14593" max="14593" width="9.42578125" customWidth="1"/>
    <col min="14594" max="14594" width="10.140625" customWidth="1"/>
    <col min="14595" max="14595" width="41.7109375" customWidth="1"/>
    <col min="14596" max="14596" width="2.85546875" customWidth="1"/>
    <col min="14597" max="14597" width="75.7109375" customWidth="1"/>
    <col min="14598" max="14598" width="20.42578125" customWidth="1"/>
    <col min="14600" max="14600" width="26.28515625" bestFit="1" customWidth="1"/>
    <col min="14601" max="14601" width="16.5703125" bestFit="1" customWidth="1"/>
    <col min="14602" max="14602" width="13.85546875" bestFit="1" customWidth="1"/>
    <col min="14606" max="14607" width="12.7109375" bestFit="1" customWidth="1"/>
    <col min="14849" max="14849" width="9.42578125" customWidth="1"/>
    <col min="14850" max="14850" width="10.140625" customWidth="1"/>
    <col min="14851" max="14851" width="41.7109375" customWidth="1"/>
    <col min="14852" max="14852" width="2.85546875" customWidth="1"/>
    <col min="14853" max="14853" width="75.7109375" customWidth="1"/>
    <col min="14854" max="14854" width="20.42578125" customWidth="1"/>
    <col min="14856" max="14856" width="26.28515625" bestFit="1" customWidth="1"/>
    <col min="14857" max="14857" width="16.5703125" bestFit="1" customWidth="1"/>
    <col min="14858" max="14858" width="13.85546875" bestFit="1" customWidth="1"/>
    <col min="14862" max="14863" width="12.7109375" bestFit="1" customWidth="1"/>
    <col min="15105" max="15105" width="9.42578125" customWidth="1"/>
    <col min="15106" max="15106" width="10.140625" customWidth="1"/>
    <col min="15107" max="15107" width="41.7109375" customWidth="1"/>
    <col min="15108" max="15108" width="2.85546875" customWidth="1"/>
    <col min="15109" max="15109" width="75.7109375" customWidth="1"/>
    <col min="15110" max="15110" width="20.42578125" customWidth="1"/>
    <col min="15112" max="15112" width="26.28515625" bestFit="1" customWidth="1"/>
    <col min="15113" max="15113" width="16.5703125" bestFit="1" customWidth="1"/>
    <col min="15114" max="15114" width="13.85546875" bestFit="1" customWidth="1"/>
    <col min="15118" max="15119" width="12.7109375" bestFit="1" customWidth="1"/>
    <col min="15361" max="15361" width="9.42578125" customWidth="1"/>
    <col min="15362" max="15362" width="10.140625" customWidth="1"/>
    <col min="15363" max="15363" width="41.7109375" customWidth="1"/>
    <col min="15364" max="15364" width="2.85546875" customWidth="1"/>
    <col min="15365" max="15365" width="75.7109375" customWidth="1"/>
    <col min="15366" max="15366" width="20.42578125" customWidth="1"/>
    <col min="15368" max="15368" width="26.28515625" bestFit="1" customWidth="1"/>
    <col min="15369" max="15369" width="16.5703125" bestFit="1" customWidth="1"/>
    <col min="15370" max="15370" width="13.85546875" bestFit="1" customWidth="1"/>
    <col min="15374" max="15375" width="12.7109375" bestFit="1" customWidth="1"/>
    <col min="15617" max="15617" width="9.42578125" customWidth="1"/>
    <col min="15618" max="15618" width="10.140625" customWidth="1"/>
    <col min="15619" max="15619" width="41.7109375" customWidth="1"/>
    <col min="15620" max="15620" width="2.85546875" customWidth="1"/>
    <col min="15621" max="15621" width="75.7109375" customWidth="1"/>
    <col min="15622" max="15622" width="20.42578125" customWidth="1"/>
    <col min="15624" max="15624" width="26.28515625" bestFit="1" customWidth="1"/>
    <col min="15625" max="15625" width="16.5703125" bestFit="1" customWidth="1"/>
    <col min="15626" max="15626" width="13.85546875" bestFit="1" customWidth="1"/>
    <col min="15630" max="15631" width="12.7109375" bestFit="1" customWidth="1"/>
    <col min="15873" max="15873" width="9.42578125" customWidth="1"/>
    <col min="15874" max="15874" width="10.140625" customWidth="1"/>
    <col min="15875" max="15875" width="41.7109375" customWidth="1"/>
    <col min="15876" max="15876" width="2.85546875" customWidth="1"/>
    <col min="15877" max="15877" width="75.7109375" customWidth="1"/>
    <col min="15878" max="15878" width="20.42578125" customWidth="1"/>
    <col min="15880" max="15880" width="26.28515625" bestFit="1" customWidth="1"/>
    <col min="15881" max="15881" width="16.5703125" bestFit="1" customWidth="1"/>
    <col min="15882" max="15882" width="13.85546875" bestFit="1" customWidth="1"/>
    <col min="15886" max="15887" width="12.7109375" bestFit="1" customWidth="1"/>
    <col min="16129" max="16129" width="9.42578125" customWidth="1"/>
    <col min="16130" max="16130" width="10.140625" customWidth="1"/>
    <col min="16131" max="16131" width="41.7109375" customWidth="1"/>
    <col min="16132" max="16132" width="2.85546875" customWidth="1"/>
    <col min="16133" max="16133" width="75.7109375" customWidth="1"/>
    <col min="16134" max="16134" width="20.42578125" customWidth="1"/>
    <col min="16136" max="16136" width="26.28515625" bestFit="1" customWidth="1"/>
    <col min="16137" max="16137" width="16.5703125" bestFit="1" customWidth="1"/>
    <col min="16138" max="16138" width="13.85546875" bestFit="1" customWidth="1"/>
    <col min="16142" max="16143" width="12.7109375" bestFit="1" customWidth="1"/>
  </cols>
  <sheetData>
    <row r="1" spans="2:9" s="206" customFormat="1" ht="15.75">
      <c r="B1" s="698"/>
      <c r="C1" s="17" t="s">
        <v>376</v>
      </c>
      <c r="D1" s="699"/>
      <c r="E1" s="699"/>
      <c r="F1" s="698"/>
      <c r="H1" s="214"/>
      <c r="I1" s="213"/>
    </row>
    <row r="2" spans="2:9" s="206" customFormat="1" ht="15.75">
      <c r="B2" s="700"/>
      <c r="C2" s="17" t="s">
        <v>915</v>
      </c>
      <c r="D2" s="701"/>
      <c r="E2" s="701"/>
      <c r="F2" s="701"/>
      <c r="H2" s="214"/>
      <c r="I2" s="213"/>
    </row>
    <row r="3" spans="2:9" s="206" customFormat="1" ht="15.75">
      <c r="B3" s="700"/>
      <c r="C3" s="17" t="s">
        <v>485</v>
      </c>
      <c r="D3" s="701"/>
      <c r="E3" s="701"/>
      <c r="F3" s="701"/>
      <c r="H3" s="214"/>
      <c r="I3" s="213"/>
    </row>
    <row r="4" spans="2:9" s="206" customFormat="1" ht="15.75">
      <c r="B4" s="702"/>
      <c r="C4" s="703">
        <v>44255</v>
      </c>
      <c r="D4" s="701"/>
      <c r="E4" s="701"/>
      <c r="F4" s="701"/>
      <c r="H4" s="214"/>
      <c r="I4" s="213"/>
    </row>
    <row r="5" spans="2:9" s="206" customFormat="1" ht="15.75">
      <c r="B5" s="702"/>
      <c r="C5" s="703"/>
      <c r="D5" s="701"/>
      <c r="E5" s="701"/>
      <c r="F5" s="701"/>
      <c r="H5" s="214"/>
      <c r="I5" s="213"/>
    </row>
    <row r="6" spans="2:9" s="206" customFormat="1" ht="15.75">
      <c r="B6" s="704" t="s">
        <v>377</v>
      </c>
      <c r="C6" s="705" t="s">
        <v>378</v>
      </c>
      <c r="D6" s="705"/>
      <c r="E6" s="705" t="s">
        <v>379</v>
      </c>
      <c r="F6" s="706" t="s">
        <v>380</v>
      </c>
      <c r="H6" s="214"/>
      <c r="I6" s="213"/>
    </row>
    <row r="7" spans="2:9" s="206" customFormat="1" ht="25.5" customHeight="1">
      <c r="B7" s="707">
        <v>11192</v>
      </c>
      <c r="C7" s="708" t="s">
        <v>513</v>
      </c>
      <c r="D7" s="708"/>
      <c r="E7" s="708" t="s">
        <v>514</v>
      </c>
      <c r="F7" s="709">
        <v>72872026</v>
      </c>
      <c r="H7" s="214"/>
      <c r="I7" s="213"/>
    </row>
    <row r="8" spans="2:9" s="206" customFormat="1" ht="25.5" customHeight="1">
      <c r="B8" s="707">
        <v>11690</v>
      </c>
      <c r="C8" s="708" t="s">
        <v>509</v>
      </c>
      <c r="D8" s="708"/>
      <c r="E8" s="708" t="s">
        <v>510</v>
      </c>
      <c r="F8" s="709">
        <v>48105005.719999999</v>
      </c>
      <c r="H8" s="214"/>
      <c r="I8" s="213"/>
    </row>
    <row r="9" spans="2:9" s="206" customFormat="1" ht="25.5" customHeight="1">
      <c r="B9" s="707">
        <v>11370</v>
      </c>
      <c r="C9" s="708" t="s">
        <v>511</v>
      </c>
      <c r="D9" s="708"/>
      <c r="E9" s="708" t="s">
        <v>512</v>
      </c>
      <c r="F9" s="709">
        <v>17550332.579999998</v>
      </c>
      <c r="H9" s="276"/>
      <c r="I9" s="213"/>
    </row>
    <row r="10" spans="2:9" s="206" customFormat="1" ht="25.5" customHeight="1">
      <c r="B10" s="707">
        <v>8067</v>
      </c>
      <c r="C10" s="62" t="s">
        <v>515</v>
      </c>
      <c r="D10" s="62"/>
      <c r="E10" s="708" t="s">
        <v>516</v>
      </c>
      <c r="F10" s="709">
        <v>12987888.869999999</v>
      </c>
      <c r="H10" s="214"/>
      <c r="I10" s="213"/>
    </row>
    <row r="11" spans="2:9" s="206" customFormat="1" ht="25.5" customHeight="1">
      <c r="B11" s="707">
        <v>12052</v>
      </c>
      <c r="C11" s="708" t="s">
        <v>993</v>
      </c>
      <c r="D11" s="708"/>
      <c r="E11" s="708" t="s">
        <v>510</v>
      </c>
      <c r="F11" s="709">
        <v>12093346.390000001</v>
      </c>
      <c r="H11" s="214"/>
      <c r="I11" s="213"/>
    </row>
    <row r="12" spans="2:9" s="206" customFormat="1" ht="25.5" customHeight="1">
      <c r="B12" s="707">
        <v>11689</v>
      </c>
      <c r="C12" s="708" t="s">
        <v>520</v>
      </c>
      <c r="D12" s="708"/>
      <c r="E12" s="708" t="s">
        <v>510</v>
      </c>
      <c r="F12" s="709">
        <v>6290448.5800000001</v>
      </c>
      <c r="H12" s="214"/>
      <c r="I12" s="213"/>
    </row>
    <row r="13" spans="2:9" s="206" customFormat="1" ht="25.5" customHeight="1">
      <c r="B13" s="707">
        <v>0</v>
      </c>
      <c r="C13" s="62" t="s">
        <v>936</v>
      </c>
      <c r="D13" s="62"/>
      <c r="E13" s="710" t="s">
        <v>824</v>
      </c>
      <c r="F13" s="712">
        <f>(1226086.65*5)</f>
        <v>6130433.25</v>
      </c>
      <c r="H13" s="214"/>
      <c r="I13" s="213"/>
    </row>
    <row r="14" spans="2:9" s="206" customFormat="1" ht="25.5" customHeight="1">
      <c r="B14" s="707">
        <v>6732</v>
      </c>
      <c r="C14" s="62" t="s">
        <v>521</v>
      </c>
      <c r="D14" s="62"/>
      <c r="E14" s="708" t="s">
        <v>522</v>
      </c>
      <c r="F14" s="709">
        <v>6749439.3799999999</v>
      </c>
      <c r="H14" s="214"/>
      <c r="I14" s="213"/>
    </row>
    <row r="15" spans="2:9" s="206" customFormat="1" ht="25.5" customHeight="1">
      <c r="B15" s="707">
        <v>11529</v>
      </c>
      <c r="C15" s="708" t="s">
        <v>870</v>
      </c>
      <c r="D15" s="708"/>
      <c r="E15" s="708" t="s">
        <v>918</v>
      </c>
      <c r="F15" s="709">
        <v>8263449.3200000003</v>
      </c>
      <c r="H15" s="214"/>
      <c r="I15" s="213"/>
    </row>
    <row r="16" spans="2:9" s="206" customFormat="1" ht="25.5" customHeight="1">
      <c r="B16" s="707">
        <v>11272</v>
      </c>
      <c r="C16" s="708" t="s">
        <v>991</v>
      </c>
      <c r="D16" s="708"/>
      <c r="E16" s="708" t="s">
        <v>992</v>
      </c>
      <c r="F16" s="709">
        <v>4449516.76</v>
      </c>
      <c r="H16" s="214"/>
      <c r="I16" s="213"/>
    </row>
    <row r="17" spans="2:9" s="206" customFormat="1" ht="25.5" customHeight="1">
      <c r="B17" s="707">
        <v>0</v>
      </c>
      <c r="C17" s="62" t="s">
        <v>519</v>
      </c>
      <c r="D17" s="62"/>
      <c r="E17" s="710" t="s">
        <v>824</v>
      </c>
      <c r="F17" s="711">
        <f>(662676.54*6)</f>
        <v>3976059.24</v>
      </c>
      <c r="H17" s="214"/>
      <c r="I17" s="213"/>
    </row>
    <row r="18" spans="2:9" s="206" customFormat="1" ht="25.5" customHeight="1">
      <c r="B18" s="707">
        <v>11864</v>
      </c>
      <c r="C18" s="708" t="s">
        <v>822</v>
      </c>
      <c r="D18" s="708"/>
      <c r="E18" s="708" t="s">
        <v>823</v>
      </c>
      <c r="F18" s="709">
        <v>5702284.9500000002</v>
      </c>
      <c r="H18" s="214"/>
      <c r="I18" s="213"/>
    </row>
    <row r="19" spans="2:9" s="206" customFormat="1" ht="25.5" customHeight="1">
      <c r="B19" s="707">
        <v>7576</v>
      </c>
      <c r="C19" s="62" t="s">
        <v>825</v>
      </c>
      <c r="D19" s="62"/>
      <c r="E19" s="708" t="s">
        <v>826</v>
      </c>
      <c r="F19" s="709">
        <v>4534108.41</v>
      </c>
      <c r="H19" s="214"/>
      <c r="I19" s="213"/>
    </row>
    <row r="20" spans="2:9" s="206" customFormat="1" ht="25.5" customHeight="1">
      <c r="B20" s="707">
        <v>10991</v>
      </c>
      <c r="C20" s="708" t="s">
        <v>1033</v>
      </c>
      <c r="D20" s="708"/>
      <c r="E20" s="708" t="s">
        <v>1034</v>
      </c>
      <c r="F20" s="709">
        <v>4062074.74</v>
      </c>
      <c r="H20" s="214"/>
      <c r="I20" s="213"/>
    </row>
    <row r="21" spans="2:9" s="206" customFormat="1" ht="25.5" customHeight="1">
      <c r="B21" s="707">
        <v>315</v>
      </c>
      <c r="C21" s="62" t="s">
        <v>523</v>
      </c>
      <c r="D21" s="62"/>
      <c r="E21" s="62" t="s">
        <v>524</v>
      </c>
      <c r="F21" s="711">
        <v>6603854.3499999996</v>
      </c>
      <c r="H21" s="214"/>
      <c r="I21" s="213"/>
    </row>
    <row r="22" spans="2:9" s="206" customFormat="1" ht="25.5" customHeight="1">
      <c r="B22" s="707">
        <v>12070</v>
      </c>
      <c r="C22" s="708" t="s">
        <v>916</v>
      </c>
      <c r="D22" s="708"/>
      <c r="E22" s="708" t="s">
        <v>917</v>
      </c>
      <c r="F22" s="709">
        <v>2202692.75</v>
      </c>
      <c r="H22" s="214"/>
      <c r="I22" s="213"/>
    </row>
    <row r="23" spans="2:9" s="206" customFormat="1" ht="25.5" customHeight="1">
      <c r="B23" s="707">
        <v>11948</v>
      </c>
      <c r="C23" s="708" t="s">
        <v>909</v>
      </c>
      <c r="D23" s="708"/>
      <c r="E23" s="708" t="s">
        <v>910</v>
      </c>
      <c r="F23" s="709">
        <v>1498294.5</v>
      </c>
      <c r="H23" s="214"/>
      <c r="I23" s="213"/>
    </row>
    <row r="24" spans="2:9" s="206" customFormat="1" ht="25.5" customHeight="1">
      <c r="B24" s="707">
        <v>9219</v>
      </c>
      <c r="C24" s="62" t="s">
        <v>525</v>
      </c>
      <c r="D24" s="62"/>
      <c r="E24" s="708" t="s">
        <v>526</v>
      </c>
      <c r="F24" s="711">
        <v>3702462.16</v>
      </c>
      <c r="H24" s="214"/>
      <c r="I24" s="213"/>
    </row>
    <row r="25" spans="2:9" s="206" customFormat="1" ht="25.5" customHeight="1">
      <c r="B25" s="707">
        <v>11239</v>
      </c>
      <c r="C25" s="708" t="s">
        <v>920</v>
      </c>
      <c r="D25" s="708"/>
      <c r="E25" s="708" t="s">
        <v>921</v>
      </c>
      <c r="F25" s="709">
        <v>1647386.18</v>
      </c>
      <c r="H25" s="214"/>
      <c r="I25" s="213"/>
    </row>
    <row r="26" spans="2:9" s="206" customFormat="1" ht="25.5" customHeight="1">
      <c r="B26" s="707">
        <v>11685</v>
      </c>
      <c r="C26" s="708" t="s">
        <v>1000</v>
      </c>
      <c r="D26" s="708"/>
      <c r="E26" s="708" t="s">
        <v>1001</v>
      </c>
      <c r="F26" s="709">
        <v>1242949.02</v>
      </c>
      <c r="H26" s="214"/>
      <c r="I26" s="213"/>
    </row>
    <row r="27" spans="2:9" s="206" customFormat="1" ht="25.5" customHeight="1">
      <c r="B27" s="707">
        <v>0</v>
      </c>
      <c r="C27" s="62" t="s">
        <v>519</v>
      </c>
      <c r="D27" s="62"/>
      <c r="E27" s="710" t="s">
        <v>919</v>
      </c>
      <c r="F27" s="712">
        <f>(1226086.65*1)</f>
        <v>1226086.6499999999</v>
      </c>
      <c r="H27" s="277"/>
      <c r="I27" s="213"/>
    </row>
    <row r="28" spans="2:9" s="206" customFormat="1" ht="25.5" customHeight="1">
      <c r="B28" s="707">
        <v>363</v>
      </c>
      <c r="C28" s="62" t="s">
        <v>855</v>
      </c>
      <c r="D28" s="62"/>
      <c r="E28" s="708" t="s">
        <v>856</v>
      </c>
      <c r="F28" s="711">
        <v>1052891.23</v>
      </c>
      <c r="H28" s="277"/>
      <c r="I28" s="213"/>
    </row>
    <row r="29" spans="2:9" s="206" customFormat="1" ht="25.5" customHeight="1">
      <c r="B29" s="707">
        <v>2524</v>
      </c>
      <c r="C29" s="62" t="s">
        <v>994</v>
      </c>
      <c r="D29" s="62"/>
      <c r="E29" s="708" t="s">
        <v>995</v>
      </c>
      <c r="F29" s="711">
        <v>984255.64</v>
      </c>
      <c r="H29" s="277"/>
      <c r="I29" s="213"/>
    </row>
    <row r="30" spans="2:9" s="206" customFormat="1" ht="25.5" customHeight="1">
      <c r="B30" s="707">
        <v>11957</v>
      </c>
      <c r="C30" s="708" t="s">
        <v>850</v>
      </c>
      <c r="D30" s="708"/>
      <c r="E30" s="708" t="s">
        <v>528</v>
      </c>
      <c r="F30" s="709">
        <v>1121592.1100000001</v>
      </c>
      <c r="H30" s="277"/>
      <c r="I30" s="213"/>
    </row>
    <row r="31" spans="2:9" s="206" customFormat="1" ht="25.5" customHeight="1">
      <c r="B31" s="707">
        <v>11960</v>
      </c>
      <c r="C31" s="708" t="s">
        <v>840</v>
      </c>
      <c r="D31" s="708"/>
      <c r="E31" s="708" t="s">
        <v>823</v>
      </c>
      <c r="F31" s="709">
        <v>1001178.27</v>
      </c>
      <c r="H31" s="214"/>
      <c r="I31" s="213"/>
    </row>
    <row r="32" spans="2:9" s="206" customFormat="1" ht="25.5" customHeight="1">
      <c r="B32" s="707">
        <v>11890</v>
      </c>
      <c r="C32" s="708" t="s">
        <v>851</v>
      </c>
      <c r="D32" s="708"/>
      <c r="E32" s="708" t="s">
        <v>852</v>
      </c>
      <c r="F32" s="709">
        <v>917479.24</v>
      </c>
      <c r="H32" s="214"/>
      <c r="I32" s="213"/>
    </row>
    <row r="33" spans="2:9" s="206" customFormat="1" ht="25.5" customHeight="1">
      <c r="B33" s="707">
        <v>5405</v>
      </c>
      <c r="C33" s="62" t="s">
        <v>871</v>
      </c>
      <c r="D33" s="62"/>
      <c r="E33" s="708" t="s">
        <v>872</v>
      </c>
      <c r="F33" s="709">
        <v>848796.66</v>
      </c>
      <c r="H33" s="214"/>
      <c r="I33" s="213"/>
    </row>
    <row r="34" spans="2:9" s="206" customFormat="1" ht="25.5" customHeight="1">
      <c r="B34" s="707">
        <v>233</v>
      </c>
      <c r="C34" s="62" t="s">
        <v>517</v>
      </c>
      <c r="D34" s="62"/>
      <c r="E34" s="708" t="s">
        <v>518</v>
      </c>
      <c r="F34" s="711">
        <v>748709.79</v>
      </c>
      <c r="H34" s="214"/>
      <c r="I34" s="213"/>
    </row>
    <row r="35" spans="2:9" s="206" customFormat="1" ht="25.5" customHeight="1">
      <c r="B35" s="707">
        <v>11114</v>
      </c>
      <c r="C35" s="708" t="s">
        <v>1037</v>
      </c>
      <c r="D35" s="708"/>
      <c r="E35" s="708" t="s">
        <v>1038</v>
      </c>
      <c r="F35" s="709">
        <v>670665.42000000004</v>
      </c>
      <c r="H35" s="214"/>
      <c r="I35" s="213"/>
    </row>
    <row r="36" spans="2:9" s="206" customFormat="1" ht="25.5" customHeight="1">
      <c r="B36" s="707">
        <v>6378</v>
      </c>
      <c r="C36" s="62" t="s">
        <v>829</v>
      </c>
      <c r="D36" s="62"/>
      <c r="E36" s="708" t="s">
        <v>830</v>
      </c>
      <c r="F36" s="709">
        <v>667942.68999999994</v>
      </c>
      <c r="H36" s="214"/>
      <c r="I36" s="213"/>
    </row>
    <row r="37" spans="2:9" s="206" customFormat="1" ht="25.5" customHeight="1">
      <c r="B37" s="707">
        <v>0</v>
      </c>
      <c r="C37" s="62" t="s">
        <v>936</v>
      </c>
      <c r="D37" s="62"/>
      <c r="E37" s="710" t="s">
        <v>939</v>
      </c>
      <c r="F37" s="711">
        <f>(200000*1)+(444368.91*1)</f>
        <v>644368.90999999992</v>
      </c>
      <c r="H37" s="214"/>
      <c r="I37" s="213"/>
    </row>
    <row r="38" spans="2:9" s="206" customFormat="1" ht="25.5" customHeight="1">
      <c r="B38" s="707">
        <v>321</v>
      </c>
      <c r="C38" s="62" t="s">
        <v>864</v>
      </c>
      <c r="D38" s="62"/>
      <c r="E38" s="62" t="s">
        <v>534</v>
      </c>
      <c r="F38" s="711">
        <v>753671.23</v>
      </c>
      <c r="H38" s="214"/>
      <c r="I38" s="213"/>
    </row>
    <row r="39" spans="2:9" s="206" customFormat="1" ht="25.5" customHeight="1">
      <c r="B39" s="707">
        <v>10672</v>
      </c>
      <c r="C39" s="62" t="s">
        <v>833</v>
      </c>
      <c r="D39" s="62"/>
      <c r="E39" s="708" t="s">
        <v>834</v>
      </c>
      <c r="F39" s="711">
        <v>604995.6</v>
      </c>
      <c r="H39" s="214"/>
      <c r="I39" s="213"/>
    </row>
    <row r="40" spans="2:9" s="206" customFormat="1" ht="25.5" customHeight="1">
      <c r="B40" s="707">
        <v>11506</v>
      </c>
      <c r="C40" s="708" t="s">
        <v>827</v>
      </c>
      <c r="D40" s="708"/>
      <c r="E40" s="708" t="s">
        <v>828</v>
      </c>
      <c r="F40" s="709">
        <v>542123.97</v>
      </c>
      <c r="H40" s="214"/>
      <c r="I40" s="213"/>
    </row>
    <row r="41" spans="2:9" s="206" customFormat="1" ht="25.5" customHeight="1">
      <c r="B41" s="707">
        <v>9929</v>
      </c>
      <c r="C41" s="62" t="s">
        <v>831</v>
      </c>
      <c r="D41" s="62"/>
      <c r="E41" s="708" t="s">
        <v>832</v>
      </c>
      <c r="F41" s="711">
        <v>652944.27</v>
      </c>
      <c r="H41" s="214"/>
      <c r="I41" s="213"/>
    </row>
    <row r="42" spans="2:9" s="206" customFormat="1" ht="25.5" customHeight="1">
      <c r="B42" s="707">
        <v>11084</v>
      </c>
      <c r="C42" s="708" t="s">
        <v>848</v>
      </c>
      <c r="D42" s="708"/>
      <c r="E42" s="708" t="s">
        <v>849</v>
      </c>
      <c r="F42" s="709">
        <v>649594</v>
      </c>
      <c r="H42" s="214"/>
      <c r="I42" s="213"/>
    </row>
    <row r="43" spans="2:9" s="206" customFormat="1" ht="25.5" customHeight="1">
      <c r="B43" s="707">
        <v>10860</v>
      </c>
      <c r="C43" s="708" t="s">
        <v>959</v>
      </c>
      <c r="D43" s="708"/>
      <c r="E43" s="708" t="s">
        <v>960</v>
      </c>
      <c r="F43" s="709">
        <v>490494.05</v>
      </c>
      <c r="H43" s="214"/>
      <c r="I43" s="213"/>
    </row>
    <row r="44" spans="2:9" s="206" customFormat="1" ht="25.5" customHeight="1">
      <c r="B44" s="707">
        <v>9116</v>
      </c>
      <c r="C44" s="62" t="s">
        <v>940</v>
      </c>
      <c r="D44" s="62"/>
      <c r="E44" s="708" t="s">
        <v>529</v>
      </c>
      <c r="F44" s="709">
        <v>597043.59</v>
      </c>
      <c r="H44" s="214"/>
      <c r="I44" s="213"/>
    </row>
    <row r="45" spans="2:9" s="206" customFormat="1" ht="25.5" customHeight="1">
      <c r="B45" s="707">
        <v>11222</v>
      </c>
      <c r="C45" s="708" t="s">
        <v>937</v>
      </c>
      <c r="D45" s="708"/>
      <c r="E45" s="708" t="s">
        <v>938</v>
      </c>
      <c r="F45" s="709">
        <v>429340</v>
      </c>
      <c r="H45" s="214"/>
      <c r="I45" s="213"/>
    </row>
    <row r="46" spans="2:9" s="206" customFormat="1" ht="25.5" customHeight="1">
      <c r="B46" s="707">
        <v>10825</v>
      </c>
      <c r="C46" s="708" t="s">
        <v>530</v>
      </c>
      <c r="D46" s="708"/>
      <c r="E46" s="708" t="s">
        <v>529</v>
      </c>
      <c r="F46" s="709">
        <v>414180.69</v>
      </c>
      <c r="H46" s="214"/>
      <c r="I46" s="213"/>
    </row>
    <row r="47" spans="2:9" s="206" customFormat="1" ht="25.5" customHeight="1">
      <c r="B47" s="707">
        <v>1853</v>
      </c>
      <c r="C47" s="62" t="s">
        <v>876</v>
      </c>
      <c r="D47" s="62"/>
      <c r="E47" s="708" t="s">
        <v>877</v>
      </c>
      <c r="F47" s="711">
        <v>832510.61</v>
      </c>
      <c r="H47" s="214"/>
      <c r="I47" s="213"/>
    </row>
    <row r="48" spans="2:9" s="206" customFormat="1" ht="25.5" customHeight="1">
      <c r="B48" s="707">
        <v>0</v>
      </c>
      <c r="C48" s="62" t="s">
        <v>936</v>
      </c>
      <c r="D48" s="62"/>
      <c r="E48" s="708" t="s">
        <v>531</v>
      </c>
      <c r="F48" s="711">
        <f>(72106.98*5)</f>
        <v>360534.89999999997</v>
      </c>
      <c r="H48" s="214"/>
      <c r="I48" s="213"/>
    </row>
    <row r="49" spans="2:9" s="206" customFormat="1" ht="25.5" customHeight="1">
      <c r="B49" s="707">
        <v>10925</v>
      </c>
      <c r="C49" s="708" t="s">
        <v>845</v>
      </c>
      <c r="D49" s="708"/>
      <c r="E49" s="708" t="s">
        <v>381</v>
      </c>
      <c r="F49" s="709">
        <v>379349.5</v>
      </c>
      <c r="H49" s="214"/>
      <c r="I49" s="213"/>
    </row>
    <row r="50" spans="2:9" s="206" customFormat="1" ht="25.5" customHeight="1">
      <c r="B50" s="707">
        <v>11737</v>
      </c>
      <c r="C50" s="708" t="s">
        <v>1072</v>
      </c>
      <c r="D50" s="708"/>
      <c r="E50" s="708" t="s">
        <v>1073</v>
      </c>
      <c r="F50" s="709">
        <v>334359.75</v>
      </c>
      <c r="H50" s="214"/>
      <c r="I50" s="213"/>
    </row>
    <row r="51" spans="2:9" s="206" customFormat="1" ht="25.5" customHeight="1">
      <c r="B51" s="707">
        <v>11145</v>
      </c>
      <c r="C51" s="708" t="s">
        <v>980</v>
      </c>
      <c r="D51" s="708"/>
      <c r="E51" s="708" t="s">
        <v>981</v>
      </c>
      <c r="F51" s="709">
        <v>310100</v>
      </c>
      <c r="H51" s="214"/>
      <c r="I51" s="213"/>
    </row>
    <row r="52" spans="2:9" s="206" customFormat="1" ht="25.5" customHeight="1">
      <c r="B52" s="707">
        <v>11418</v>
      </c>
      <c r="C52" s="708" t="s">
        <v>837</v>
      </c>
      <c r="D52" s="708"/>
      <c r="E52" s="708" t="s">
        <v>838</v>
      </c>
      <c r="F52" s="709">
        <v>320574.8</v>
      </c>
      <c r="H52" s="214"/>
      <c r="I52" s="213"/>
    </row>
    <row r="53" spans="2:9" s="206" customFormat="1" ht="25.5" customHeight="1">
      <c r="B53" s="707">
        <v>744</v>
      </c>
      <c r="C53" s="62" t="s">
        <v>835</v>
      </c>
      <c r="D53" s="62"/>
      <c r="E53" s="708" t="s">
        <v>836</v>
      </c>
      <c r="F53" s="711">
        <v>292465.44</v>
      </c>
      <c r="H53" s="214"/>
      <c r="I53" s="213"/>
    </row>
    <row r="54" spans="2:9" s="206" customFormat="1" ht="25.5" customHeight="1">
      <c r="B54" s="707">
        <v>11440</v>
      </c>
      <c r="C54" s="708" t="s">
        <v>854</v>
      </c>
      <c r="D54" s="708"/>
      <c r="E54" s="708" t="s">
        <v>534</v>
      </c>
      <c r="F54" s="709">
        <v>334200</v>
      </c>
      <c r="H54" s="214"/>
      <c r="I54" s="213"/>
    </row>
    <row r="55" spans="2:9" s="206" customFormat="1" ht="25.5" customHeight="1">
      <c r="B55" s="707">
        <v>11883</v>
      </c>
      <c r="C55" s="708" t="s">
        <v>781</v>
      </c>
      <c r="D55" s="708"/>
      <c r="E55" s="708" t="s">
        <v>782</v>
      </c>
      <c r="F55" s="709">
        <v>249985.71</v>
      </c>
      <c r="H55" s="214"/>
      <c r="I55" s="213"/>
    </row>
    <row r="56" spans="2:9" s="206" customFormat="1" ht="25.5" customHeight="1">
      <c r="B56" s="707">
        <v>6965</v>
      </c>
      <c r="C56" s="62" t="s">
        <v>1035</v>
      </c>
      <c r="D56" s="62"/>
      <c r="E56" s="708" t="s">
        <v>1036</v>
      </c>
      <c r="F56" s="709">
        <v>232687</v>
      </c>
      <c r="H56" s="214"/>
      <c r="I56" s="213"/>
    </row>
    <row r="57" spans="2:9" s="206" customFormat="1" ht="25.5" customHeight="1">
      <c r="B57" s="707">
        <v>78</v>
      </c>
      <c r="C57" s="62" t="s">
        <v>878</v>
      </c>
      <c r="D57" s="62"/>
      <c r="E57" s="708" t="s">
        <v>879</v>
      </c>
      <c r="F57" s="711">
        <v>231771.01</v>
      </c>
      <c r="H57" s="214"/>
      <c r="I57" s="213"/>
    </row>
    <row r="58" spans="2:9" s="206" customFormat="1" ht="25.5" customHeight="1">
      <c r="B58" s="707">
        <v>3300</v>
      </c>
      <c r="C58" s="62" t="s">
        <v>839</v>
      </c>
      <c r="D58" s="62"/>
      <c r="E58" s="708" t="s">
        <v>527</v>
      </c>
      <c r="F58" s="709">
        <v>282107.58</v>
      </c>
      <c r="H58" s="214"/>
      <c r="I58" s="213"/>
    </row>
    <row r="59" spans="2:9" s="206" customFormat="1" ht="25.5" customHeight="1">
      <c r="B59" s="707">
        <v>6558</v>
      </c>
      <c r="C59" s="62" t="s">
        <v>873</v>
      </c>
      <c r="D59" s="62"/>
      <c r="E59" s="708" t="s">
        <v>518</v>
      </c>
      <c r="F59" s="709">
        <v>2522833.8199999998</v>
      </c>
      <c r="H59" s="214"/>
      <c r="I59" s="213"/>
    </row>
    <row r="60" spans="2:9" s="206" customFormat="1" ht="25.5" customHeight="1">
      <c r="B60" s="707">
        <v>9999</v>
      </c>
      <c r="C60" s="62" t="s">
        <v>1012</v>
      </c>
      <c r="D60" s="62"/>
      <c r="E60" s="708" t="s">
        <v>1013</v>
      </c>
      <c r="F60" s="711">
        <v>306035.11</v>
      </c>
      <c r="H60" s="214"/>
      <c r="I60" s="213"/>
    </row>
    <row r="61" spans="2:9" s="206" customFormat="1" ht="25.5" customHeight="1">
      <c r="B61" s="707">
        <v>8113</v>
      </c>
      <c r="C61" s="62" t="s">
        <v>895</v>
      </c>
      <c r="D61" s="62"/>
      <c r="E61" s="708" t="s">
        <v>896</v>
      </c>
      <c r="F61" s="709">
        <v>208799.57</v>
      </c>
      <c r="H61" s="214"/>
      <c r="I61" s="213"/>
    </row>
    <row r="62" spans="2:9" s="206" customFormat="1" ht="25.5" customHeight="1">
      <c r="B62" s="707">
        <v>3619</v>
      </c>
      <c r="C62" s="62" t="s">
        <v>1039</v>
      </c>
      <c r="D62" s="62"/>
      <c r="E62" s="710" t="s">
        <v>1040</v>
      </c>
      <c r="F62" s="709">
        <v>228086.05</v>
      </c>
      <c r="H62" s="214"/>
      <c r="I62" s="213"/>
    </row>
    <row r="63" spans="2:9" s="206" customFormat="1" ht="25.5" customHeight="1">
      <c r="B63" s="707">
        <v>11642</v>
      </c>
      <c r="C63" s="708" t="s">
        <v>998</v>
      </c>
      <c r="D63" s="708"/>
      <c r="E63" s="708" t="s">
        <v>999</v>
      </c>
      <c r="F63" s="709">
        <v>214681.06</v>
      </c>
      <c r="H63" s="214"/>
      <c r="I63" s="213"/>
    </row>
    <row r="64" spans="2:9" s="206" customFormat="1" ht="25.5" customHeight="1">
      <c r="B64" s="707">
        <v>5497</v>
      </c>
      <c r="C64" s="62" t="s">
        <v>859</v>
      </c>
      <c r="D64" s="62"/>
      <c r="E64" s="708" t="s">
        <v>860</v>
      </c>
      <c r="F64" s="709">
        <v>211617.22</v>
      </c>
      <c r="H64" s="214"/>
      <c r="I64" s="213"/>
    </row>
    <row r="65" spans="2:9" s="206" customFormat="1" ht="25.5" customHeight="1">
      <c r="B65" s="707">
        <v>11574</v>
      </c>
      <c r="C65" s="708" t="s">
        <v>893</v>
      </c>
      <c r="D65" s="708"/>
      <c r="E65" s="708" t="s">
        <v>826</v>
      </c>
      <c r="F65" s="709">
        <v>249309.79</v>
      </c>
      <c r="H65" s="214"/>
      <c r="I65" s="213"/>
    </row>
    <row r="66" spans="2:9" s="206" customFormat="1" ht="25.5" customHeight="1">
      <c r="B66" s="707">
        <v>11847</v>
      </c>
      <c r="C66" s="708" t="s">
        <v>891</v>
      </c>
      <c r="D66" s="708"/>
      <c r="E66" s="708" t="s">
        <v>892</v>
      </c>
      <c r="F66" s="709">
        <v>212938</v>
      </c>
      <c r="H66" s="214"/>
      <c r="I66" s="213"/>
    </row>
    <row r="67" spans="2:9" s="206" customFormat="1" ht="25.5" customHeight="1">
      <c r="B67" s="707">
        <v>5912</v>
      </c>
      <c r="C67" s="62" t="s">
        <v>945</v>
      </c>
      <c r="D67" s="62"/>
      <c r="E67" s="708" t="s">
        <v>946</v>
      </c>
      <c r="F67" s="709">
        <v>160990.49</v>
      </c>
      <c r="H67" s="214"/>
      <c r="I67" s="213"/>
    </row>
    <row r="68" spans="2:9" s="206" customFormat="1" ht="25.5" customHeight="1">
      <c r="B68" s="707">
        <v>11242</v>
      </c>
      <c r="C68" s="708" t="s">
        <v>1080</v>
      </c>
      <c r="D68" s="708"/>
      <c r="E68" s="708" t="s">
        <v>966</v>
      </c>
      <c r="F68" s="709">
        <v>160922.23999999999</v>
      </c>
      <c r="H68" s="214"/>
      <c r="I68" s="213"/>
    </row>
    <row r="69" spans="2:9" s="206" customFormat="1" ht="25.5" customHeight="1">
      <c r="B69" s="707">
        <v>11920</v>
      </c>
      <c r="C69" s="708" t="s">
        <v>853</v>
      </c>
      <c r="D69" s="708"/>
      <c r="E69" s="708" t="s">
        <v>534</v>
      </c>
      <c r="F69" s="709">
        <v>198000</v>
      </c>
      <c r="H69" s="214"/>
      <c r="I69" s="213"/>
    </row>
    <row r="70" spans="2:9" s="206" customFormat="1" ht="25.5" customHeight="1">
      <c r="B70" s="707">
        <v>11489</v>
      </c>
      <c r="C70" s="708" t="s">
        <v>888</v>
      </c>
      <c r="D70" s="708"/>
      <c r="E70" s="708" t="s">
        <v>865</v>
      </c>
      <c r="F70" s="709">
        <v>150000</v>
      </c>
      <c r="H70" s="214"/>
      <c r="I70" s="213"/>
    </row>
    <row r="71" spans="2:9" s="206" customFormat="1" ht="25.5" customHeight="1">
      <c r="B71" s="707">
        <v>11052</v>
      </c>
      <c r="C71" s="708" t="s">
        <v>1004</v>
      </c>
      <c r="D71" s="708"/>
      <c r="E71" s="708" t="s">
        <v>1005</v>
      </c>
      <c r="F71" s="709">
        <v>308114.96999999997</v>
      </c>
      <c r="H71" s="214"/>
      <c r="I71" s="213"/>
    </row>
    <row r="72" spans="2:9" s="206" customFormat="1" ht="25.5" customHeight="1">
      <c r="B72" s="707">
        <v>4087</v>
      </c>
      <c r="C72" s="62" t="s">
        <v>841</v>
      </c>
      <c r="D72" s="62"/>
      <c r="E72" s="708" t="s">
        <v>842</v>
      </c>
      <c r="F72" s="709">
        <v>165453.26</v>
      </c>
      <c r="H72" s="214"/>
      <c r="I72" s="213"/>
    </row>
    <row r="73" spans="2:9" s="206" customFormat="1" ht="25.5" customHeight="1">
      <c r="B73" s="707">
        <v>11795</v>
      </c>
      <c r="C73" s="708" t="s">
        <v>887</v>
      </c>
      <c r="D73" s="708"/>
      <c r="E73" s="708" t="s">
        <v>534</v>
      </c>
      <c r="F73" s="709">
        <v>179717.13</v>
      </c>
      <c r="H73" s="214"/>
      <c r="I73" s="213"/>
    </row>
    <row r="74" spans="2:9" ht="25.5" customHeight="1">
      <c r="B74" s="707">
        <v>11525</v>
      </c>
      <c r="C74" s="708" t="s">
        <v>996</v>
      </c>
      <c r="D74" s="708"/>
      <c r="E74" s="708" t="s">
        <v>997</v>
      </c>
      <c r="F74" s="709">
        <v>137853.79999999999</v>
      </c>
    </row>
    <row r="75" spans="2:9" ht="25.5" customHeight="1">
      <c r="B75" s="707">
        <v>7137</v>
      </c>
      <c r="C75" s="62" t="s">
        <v>951</v>
      </c>
      <c r="D75" s="62"/>
      <c r="E75" s="708" t="s">
        <v>952</v>
      </c>
      <c r="F75" s="709">
        <v>136200</v>
      </c>
    </row>
    <row r="76" spans="2:9" ht="25.5" customHeight="1">
      <c r="B76" s="707">
        <v>10781</v>
      </c>
      <c r="C76" s="62" t="s">
        <v>861</v>
      </c>
      <c r="D76" s="62"/>
      <c r="E76" s="708" t="s">
        <v>534</v>
      </c>
      <c r="F76" s="711">
        <v>174138</v>
      </c>
    </row>
    <row r="77" spans="2:9" ht="25.5" customHeight="1">
      <c r="B77" s="707">
        <v>390</v>
      </c>
      <c r="C77" s="62" t="s">
        <v>1133</v>
      </c>
      <c r="D77" s="62"/>
      <c r="E77" s="708" t="s">
        <v>1134</v>
      </c>
      <c r="F77" s="711">
        <v>2697975.67</v>
      </c>
    </row>
    <row r="78" spans="2:9" ht="25.5" customHeight="1">
      <c r="B78" s="707">
        <v>3882</v>
      </c>
      <c r="C78" s="62" t="s">
        <v>1135</v>
      </c>
      <c r="D78" s="62"/>
      <c r="E78" s="708" t="s">
        <v>1136</v>
      </c>
      <c r="F78" s="711">
        <v>1919795.45</v>
      </c>
    </row>
    <row r="79" spans="2:9" ht="25.5" customHeight="1">
      <c r="B79" s="707">
        <v>10860</v>
      </c>
      <c r="C79" s="62" t="s">
        <v>959</v>
      </c>
      <c r="D79" s="62"/>
      <c r="E79" s="708" t="s">
        <v>1136</v>
      </c>
      <c r="F79" s="711">
        <v>527207.91</v>
      </c>
    </row>
    <row r="80" spans="2:9" ht="25.5" customHeight="1">
      <c r="B80" s="707">
        <v>267</v>
      </c>
      <c r="C80" s="62" t="s">
        <v>1137</v>
      </c>
      <c r="D80" s="62"/>
      <c r="E80" s="708" t="s">
        <v>1138</v>
      </c>
      <c r="F80" s="711">
        <v>523957.52</v>
      </c>
    </row>
    <row r="81" spans="2:6" ht="25.5" customHeight="1">
      <c r="B81" s="707">
        <v>9</v>
      </c>
      <c r="C81" s="62" t="s">
        <v>1139</v>
      </c>
      <c r="D81" s="62"/>
      <c r="E81" s="708" t="s">
        <v>1140</v>
      </c>
      <c r="F81" s="711">
        <v>349143.47</v>
      </c>
    </row>
    <row r="82" spans="2:6" ht="25.5" customHeight="1">
      <c r="B82" s="707">
        <v>266</v>
      </c>
      <c r="C82" s="62" t="s">
        <v>1141</v>
      </c>
      <c r="D82" s="62"/>
      <c r="E82" s="708" t="s">
        <v>1138</v>
      </c>
      <c r="F82" s="711">
        <v>116052</v>
      </c>
    </row>
    <row r="83" spans="2:6" ht="25.5" customHeight="1">
      <c r="B83" s="707">
        <v>1675</v>
      </c>
      <c r="C83" s="62" t="s">
        <v>1142</v>
      </c>
      <c r="D83" s="62"/>
      <c r="E83" s="708" t="s">
        <v>1143</v>
      </c>
      <c r="F83" s="711">
        <v>111995.27</v>
      </c>
    </row>
    <row r="84" spans="2:6" ht="25.5" customHeight="1">
      <c r="B84" s="707">
        <v>979</v>
      </c>
      <c r="C84" s="62" t="s">
        <v>1144</v>
      </c>
      <c r="D84" s="62"/>
      <c r="E84" s="708" t="s">
        <v>1140</v>
      </c>
      <c r="F84" s="711">
        <v>101476.95</v>
      </c>
    </row>
    <row r="85" spans="2:6" ht="25.5" customHeight="1">
      <c r="B85" s="707">
        <v>11166</v>
      </c>
      <c r="C85" s="62" t="s">
        <v>1145</v>
      </c>
      <c r="D85" s="62"/>
      <c r="E85" s="708" t="s">
        <v>1136</v>
      </c>
      <c r="F85" s="711">
        <v>125899</v>
      </c>
    </row>
    <row r="86" spans="2:6" ht="25.5" customHeight="1">
      <c r="B86" s="707">
        <v>10672</v>
      </c>
      <c r="C86" s="62" t="s">
        <v>833</v>
      </c>
      <c r="D86" s="62"/>
      <c r="E86" s="708" t="s">
        <v>1136</v>
      </c>
      <c r="F86" s="711">
        <v>712250.08</v>
      </c>
    </row>
    <row r="87" spans="2:6" ht="25.5" customHeight="1">
      <c r="B87" s="707">
        <v>5851</v>
      </c>
      <c r="C87" s="62" t="s">
        <v>857</v>
      </c>
      <c r="D87" s="62"/>
      <c r="E87" s="708" t="s">
        <v>858</v>
      </c>
      <c r="F87" s="709">
        <v>225536.6</v>
      </c>
    </row>
    <row r="88" spans="2:6" ht="25.5" customHeight="1">
      <c r="B88" s="707">
        <v>12037</v>
      </c>
      <c r="C88" s="708" t="s">
        <v>1043</v>
      </c>
      <c r="D88" s="708"/>
      <c r="E88" s="708" t="s">
        <v>1044</v>
      </c>
      <c r="F88" s="709">
        <v>180000</v>
      </c>
    </row>
    <row r="89" spans="2:6" ht="25.5" customHeight="1">
      <c r="B89" s="707">
        <v>11666</v>
      </c>
      <c r="C89" s="708" t="s">
        <v>947</v>
      </c>
      <c r="D89" s="708"/>
      <c r="E89" s="708" t="s">
        <v>948</v>
      </c>
      <c r="F89" s="709">
        <v>140521.5</v>
      </c>
    </row>
    <row r="90" spans="2:6" ht="25.5" customHeight="1">
      <c r="B90" s="707">
        <v>322</v>
      </c>
      <c r="C90" s="62" t="s">
        <v>862</v>
      </c>
      <c r="D90" s="62"/>
      <c r="E90" s="708" t="s">
        <v>863</v>
      </c>
      <c r="F90" s="711">
        <v>135776.56</v>
      </c>
    </row>
    <row r="91" spans="2:6" ht="25.5" customHeight="1">
      <c r="B91" s="707">
        <v>2607</v>
      </c>
      <c r="C91" s="62" t="s">
        <v>532</v>
      </c>
      <c r="D91" s="62"/>
      <c r="E91" s="708" t="s">
        <v>533</v>
      </c>
      <c r="F91" s="709">
        <v>117352.17</v>
      </c>
    </row>
    <row r="92" spans="2:6" ht="25.5" customHeight="1">
      <c r="B92" s="707">
        <v>10107</v>
      </c>
      <c r="C92" s="62" t="s">
        <v>1010</v>
      </c>
      <c r="D92" s="62"/>
      <c r="E92" s="708" t="s">
        <v>1011</v>
      </c>
      <c r="F92" s="711">
        <v>127016.93</v>
      </c>
    </row>
    <row r="93" spans="2:6" ht="25.5" customHeight="1">
      <c r="B93" s="707">
        <v>3156</v>
      </c>
      <c r="C93" s="62" t="s">
        <v>927</v>
      </c>
      <c r="D93" s="62"/>
      <c r="E93" s="708" t="s">
        <v>928</v>
      </c>
      <c r="F93" s="709">
        <v>114440.66</v>
      </c>
    </row>
    <row r="94" spans="2:6" ht="25.5" customHeight="1">
      <c r="B94" s="707">
        <v>11902</v>
      </c>
      <c r="C94" s="708" t="s">
        <v>941</v>
      </c>
      <c r="D94" s="708"/>
      <c r="E94" s="708" t="s">
        <v>942</v>
      </c>
      <c r="F94" s="709">
        <v>112500</v>
      </c>
    </row>
    <row r="95" spans="2:6" ht="25.5" customHeight="1">
      <c r="B95" s="707">
        <v>9550</v>
      </c>
      <c r="C95" s="62" t="s">
        <v>1020</v>
      </c>
      <c r="D95" s="62"/>
      <c r="E95" s="708" t="s">
        <v>1021</v>
      </c>
      <c r="F95" s="711">
        <v>105000</v>
      </c>
    </row>
    <row r="96" spans="2:6" ht="25.5" customHeight="1">
      <c r="B96" s="707">
        <v>8456</v>
      </c>
      <c r="C96" s="62" t="s">
        <v>1002</v>
      </c>
      <c r="D96" s="62"/>
      <c r="E96" s="708" t="s">
        <v>1003</v>
      </c>
      <c r="F96" s="709">
        <v>98349</v>
      </c>
    </row>
    <row r="97" spans="2:6" ht="25.5" customHeight="1">
      <c r="B97" s="707">
        <v>3904</v>
      </c>
      <c r="C97" s="62" t="s">
        <v>973</v>
      </c>
      <c r="D97" s="62"/>
      <c r="E97" s="710" t="s">
        <v>534</v>
      </c>
      <c r="F97" s="709">
        <v>118100.65</v>
      </c>
    </row>
    <row r="98" spans="2:6" ht="25.5" customHeight="1">
      <c r="B98" s="707">
        <v>10937</v>
      </c>
      <c r="C98" s="708" t="s">
        <v>943</v>
      </c>
      <c r="D98" s="708"/>
      <c r="E98" s="708" t="s">
        <v>944</v>
      </c>
      <c r="F98" s="709">
        <v>94405</v>
      </c>
    </row>
    <row r="99" spans="2:6" ht="25.5" customHeight="1">
      <c r="B99" s="707">
        <v>11982</v>
      </c>
      <c r="C99" s="708" t="s">
        <v>1014</v>
      </c>
      <c r="D99" s="708"/>
      <c r="E99" s="710" t="s">
        <v>1015</v>
      </c>
      <c r="F99" s="709">
        <v>109368</v>
      </c>
    </row>
    <row r="100" spans="2:6" ht="25.5" customHeight="1">
      <c r="B100" s="707">
        <v>9436</v>
      </c>
      <c r="C100" s="62" t="s">
        <v>1041</v>
      </c>
      <c r="D100" s="62"/>
      <c r="E100" s="708" t="s">
        <v>1042</v>
      </c>
      <c r="F100" s="711">
        <v>90307.21</v>
      </c>
    </row>
    <row r="101" spans="2:6" ht="25.5" customHeight="1">
      <c r="B101" s="707">
        <v>9358</v>
      </c>
      <c r="C101" s="62" t="s">
        <v>885</v>
      </c>
      <c r="D101" s="62"/>
      <c r="E101" s="708" t="s">
        <v>886</v>
      </c>
      <c r="F101" s="711">
        <v>88245</v>
      </c>
    </row>
    <row r="102" spans="2:6" ht="25.5" customHeight="1">
      <c r="B102" s="707">
        <v>5350</v>
      </c>
      <c r="C102" s="62" t="s">
        <v>965</v>
      </c>
      <c r="D102" s="62"/>
      <c r="E102" s="708" t="s">
        <v>966</v>
      </c>
      <c r="F102" s="709">
        <v>107541.29</v>
      </c>
    </row>
    <row r="103" spans="2:6" ht="25.5" customHeight="1">
      <c r="B103" s="707">
        <v>9617</v>
      </c>
      <c r="C103" s="62" t="s">
        <v>1025</v>
      </c>
      <c r="D103" s="62"/>
      <c r="E103" s="708" t="s">
        <v>1026</v>
      </c>
      <c r="F103" s="711">
        <v>82876.399999999994</v>
      </c>
    </row>
    <row r="104" spans="2:6" ht="25.5" customHeight="1">
      <c r="B104" s="707">
        <v>11549</v>
      </c>
      <c r="C104" s="708" t="s">
        <v>976</v>
      </c>
      <c r="D104" s="708"/>
      <c r="E104" s="708" t="s">
        <v>977</v>
      </c>
      <c r="F104" s="709">
        <v>93912</v>
      </c>
    </row>
    <row r="105" spans="2:6" ht="25.5" customHeight="1">
      <c r="B105" s="707">
        <v>11141</v>
      </c>
      <c r="C105" s="708" t="s">
        <v>974</v>
      </c>
      <c r="D105" s="708"/>
      <c r="E105" s="708" t="s">
        <v>975</v>
      </c>
      <c r="F105" s="709">
        <v>103767</v>
      </c>
    </row>
    <row r="106" spans="2:6" ht="25.5" customHeight="1">
      <c r="B106" s="707">
        <v>10972</v>
      </c>
      <c r="C106" s="708" t="s">
        <v>963</v>
      </c>
      <c r="D106" s="708"/>
      <c r="E106" s="708" t="s">
        <v>964</v>
      </c>
      <c r="F106" s="709">
        <v>80000</v>
      </c>
    </row>
    <row r="107" spans="2:6" ht="25.5" customHeight="1">
      <c r="B107" s="707">
        <v>7674</v>
      </c>
      <c r="C107" s="62" t="s">
        <v>880</v>
      </c>
      <c r="D107" s="62"/>
      <c r="E107" s="708" t="s">
        <v>881</v>
      </c>
      <c r="F107" s="709">
        <v>78754.34</v>
      </c>
    </row>
    <row r="108" spans="2:6" ht="25.5" customHeight="1">
      <c r="B108" s="707">
        <v>11996</v>
      </c>
      <c r="C108" s="708" t="s">
        <v>913</v>
      </c>
      <c r="D108" s="708"/>
      <c r="E108" s="710" t="s">
        <v>826</v>
      </c>
      <c r="F108" s="709">
        <v>86914.97</v>
      </c>
    </row>
    <row r="109" spans="2:6" ht="25.5" customHeight="1">
      <c r="B109" s="707">
        <v>12101</v>
      </c>
      <c r="C109" s="708" t="s">
        <v>1085</v>
      </c>
      <c r="D109" s="708"/>
      <c r="E109" s="708" t="s">
        <v>529</v>
      </c>
      <c r="F109" s="709">
        <v>274450.94</v>
      </c>
    </row>
    <row r="110" spans="2:6" ht="25.5" customHeight="1">
      <c r="B110" s="707">
        <v>12071</v>
      </c>
      <c r="C110" s="708" t="s">
        <v>1006</v>
      </c>
      <c r="D110" s="708"/>
      <c r="E110" s="708" t="s">
        <v>1007</v>
      </c>
      <c r="F110" s="709">
        <v>75616.25</v>
      </c>
    </row>
    <row r="111" spans="2:6" ht="25.5" customHeight="1">
      <c r="B111" s="707">
        <v>12019</v>
      </c>
      <c r="C111" s="708" t="s">
        <v>1101</v>
      </c>
      <c r="D111" s="708"/>
      <c r="E111" s="708" t="s">
        <v>1102</v>
      </c>
      <c r="F111" s="709">
        <v>74540</v>
      </c>
    </row>
    <row r="112" spans="2:6" ht="25.5" customHeight="1">
      <c r="B112" s="707">
        <v>128</v>
      </c>
      <c r="C112" s="62" t="s">
        <v>961</v>
      </c>
      <c r="D112" s="62"/>
      <c r="E112" s="713" t="s">
        <v>962</v>
      </c>
      <c r="F112" s="711">
        <v>100170.85</v>
      </c>
    </row>
    <row r="113" spans="2:6" ht="25.5" customHeight="1">
      <c r="B113" s="707">
        <v>6177</v>
      </c>
      <c r="C113" s="62" t="s">
        <v>1076</v>
      </c>
      <c r="D113" s="62"/>
      <c r="E113" s="708" t="s">
        <v>1077</v>
      </c>
      <c r="F113" s="709">
        <v>74479.360000000001</v>
      </c>
    </row>
    <row r="114" spans="2:6" ht="25.5" customHeight="1">
      <c r="B114" s="707">
        <v>9551</v>
      </c>
      <c r="C114" s="62" t="s">
        <v>1008</v>
      </c>
      <c r="D114" s="62"/>
      <c r="E114" s="708" t="s">
        <v>1009</v>
      </c>
      <c r="F114" s="711">
        <v>146729.57</v>
      </c>
    </row>
    <row r="115" spans="2:6" ht="25.5" customHeight="1">
      <c r="B115" s="707">
        <v>12003</v>
      </c>
      <c r="C115" s="708" t="s">
        <v>889</v>
      </c>
      <c r="D115" s="708"/>
      <c r="E115" s="708" t="s">
        <v>890</v>
      </c>
      <c r="F115" s="709">
        <v>72600</v>
      </c>
    </row>
    <row r="116" spans="2:6" ht="25.5" customHeight="1">
      <c r="B116" s="707">
        <v>0</v>
      </c>
      <c r="C116" s="62" t="s">
        <v>519</v>
      </c>
      <c r="D116" s="62"/>
      <c r="E116" s="708" t="s">
        <v>531</v>
      </c>
      <c r="F116" s="711">
        <f>(72106.98*1)</f>
        <v>72106.98</v>
      </c>
    </row>
    <row r="117" spans="2:6" ht="25.5" customHeight="1">
      <c r="B117" s="707">
        <v>9998</v>
      </c>
      <c r="C117" s="62" t="s">
        <v>1081</v>
      </c>
      <c r="D117" s="62"/>
      <c r="E117" s="708" t="s">
        <v>1082</v>
      </c>
      <c r="F117" s="711">
        <v>111801.2</v>
      </c>
    </row>
    <row r="118" spans="2:6" ht="25.5" customHeight="1">
      <c r="B118" s="707">
        <v>12001</v>
      </c>
      <c r="C118" s="708" t="s">
        <v>985</v>
      </c>
      <c r="D118" s="708"/>
      <c r="E118" s="710" t="s">
        <v>534</v>
      </c>
      <c r="F118" s="709">
        <v>91958.82</v>
      </c>
    </row>
    <row r="119" spans="2:6" ht="25.5" customHeight="1">
      <c r="B119" s="707">
        <v>11127</v>
      </c>
      <c r="C119" s="708" t="s">
        <v>949</v>
      </c>
      <c r="D119" s="708"/>
      <c r="E119" s="708" t="s">
        <v>950</v>
      </c>
      <c r="F119" s="709">
        <v>93799.53</v>
      </c>
    </row>
    <row r="120" spans="2:6" ht="25.5" customHeight="1">
      <c r="B120" s="707">
        <v>12069</v>
      </c>
      <c r="C120" s="708" t="s">
        <v>1074</v>
      </c>
      <c r="D120" s="708"/>
      <c r="E120" s="710" t="s">
        <v>1075</v>
      </c>
      <c r="F120" s="709">
        <v>70810</v>
      </c>
    </row>
    <row r="121" spans="2:6" ht="25.5" customHeight="1">
      <c r="B121" s="707">
        <v>4559</v>
      </c>
      <c r="C121" s="62" t="s">
        <v>1053</v>
      </c>
      <c r="D121" s="62"/>
      <c r="E121" s="708" t="s">
        <v>1054</v>
      </c>
      <c r="F121" s="709">
        <v>70300.070000000007</v>
      </c>
    </row>
    <row r="122" spans="2:6" ht="25.5" customHeight="1">
      <c r="B122" s="707">
        <v>295</v>
      </c>
      <c r="C122" s="62" t="s">
        <v>922</v>
      </c>
      <c r="D122" s="62"/>
      <c r="E122" s="708" t="s">
        <v>528</v>
      </c>
      <c r="F122" s="711">
        <v>67869.87</v>
      </c>
    </row>
    <row r="123" spans="2:6" ht="25.5" customHeight="1">
      <c r="B123" s="707">
        <v>8904</v>
      </c>
      <c r="C123" s="62" t="s">
        <v>971</v>
      </c>
      <c r="D123" s="62"/>
      <c r="E123" s="708" t="s">
        <v>972</v>
      </c>
      <c r="F123" s="709">
        <v>79769.009999999995</v>
      </c>
    </row>
    <row r="124" spans="2:6" ht="25.5" customHeight="1">
      <c r="B124" s="707">
        <v>11958</v>
      </c>
      <c r="C124" s="708" t="s">
        <v>1019</v>
      </c>
      <c r="D124" s="708"/>
      <c r="E124" s="708" t="s">
        <v>534</v>
      </c>
      <c r="F124" s="709">
        <v>78588.429999999993</v>
      </c>
    </row>
    <row r="125" spans="2:6" ht="25.5" customHeight="1">
      <c r="B125" s="707">
        <v>345</v>
      </c>
      <c r="C125" s="62" t="s">
        <v>1047</v>
      </c>
      <c r="D125" s="62"/>
      <c r="E125" s="708" t="s">
        <v>1048</v>
      </c>
      <c r="F125" s="711">
        <v>71050.81</v>
      </c>
    </row>
    <row r="126" spans="2:6" ht="25.5" customHeight="1">
      <c r="B126" s="707">
        <v>9024</v>
      </c>
      <c r="C126" s="62" t="s">
        <v>1078</v>
      </c>
      <c r="D126" s="62"/>
      <c r="E126" s="708" t="s">
        <v>1079</v>
      </c>
      <c r="F126" s="709">
        <v>59438</v>
      </c>
    </row>
    <row r="127" spans="2:6" ht="25.5" customHeight="1">
      <c r="B127" s="707">
        <v>11923</v>
      </c>
      <c r="C127" s="708" t="s">
        <v>967</v>
      </c>
      <c r="D127" s="708"/>
      <c r="E127" s="708" t="s">
        <v>968</v>
      </c>
      <c r="F127" s="709">
        <v>66925.440000000002</v>
      </c>
    </row>
    <row r="128" spans="2:6" ht="25.5" customHeight="1">
      <c r="B128" s="707">
        <v>5967</v>
      </c>
      <c r="C128" s="62" t="s">
        <v>1103</v>
      </c>
      <c r="D128" s="62"/>
      <c r="E128" s="708" t="s">
        <v>1104</v>
      </c>
      <c r="F128" s="709">
        <v>81735.02</v>
      </c>
    </row>
    <row r="129" spans="2:6" ht="25.5" customHeight="1">
      <c r="B129" s="707">
        <v>5976</v>
      </c>
      <c r="C129" s="62" t="s">
        <v>953</v>
      </c>
      <c r="D129" s="62"/>
      <c r="E129" s="710" t="s">
        <v>954</v>
      </c>
      <c r="F129" s="709">
        <v>57494.5</v>
      </c>
    </row>
    <row r="130" spans="2:6" ht="25.5" customHeight="1">
      <c r="B130" s="707">
        <v>12007</v>
      </c>
      <c r="C130" s="708" t="s">
        <v>955</v>
      </c>
      <c r="D130" s="708"/>
      <c r="E130" s="708" t="s">
        <v>956</v>
      </c>
      <c r="F130" s="709">
        <v>55401.3</v>
      </c>
    </row>
    <row r="131" spans="2:6" ht="25.5" customHeight="1">
      <c r="B131" s="707">
        <v>12028</v>
      </c>
      <c r="C131" s="708" t="s">
        <v>1083</v>
      </c>
      <c r="D131" s="708"/>
      <c r="E131" s="708" t="s">
        <v>1084</v>
      </c>
      <c r="F131" s="709">
        <v>52528.02</v>
      </c>
    </row>
    <row r="132" spans="2:6" ht="25.5" customHeight="1">
      <c r="B132" s="707">
        <v>11910</v>
      </c>
      <c r="C132" s="708" t="s">
        <v>1058</v>
      </c>
      <c r="D132" s="708"/>
      <c r="E132" s="708" t="s">
        <v>534</v>
      </c>
      <c r="F132" s="709">
        <v>67500</v>
      </c>
    </row>
    <row r="133" spans="2:6" ht="25.5" customHeight="1">
      <c r="B133" s="707">
        <v>9135</v>
      </c>
      <c r="C133" s="62" t="s">
        <v>1045</v>
      </c>
      <c r="D133" s="62"/>
      <c r="E133" s="708" t="s">
        <v>1046</v>
      </c>
      <c r="F133" s="709">
        <v>51552.800000000003</v>
      </c>
    </row>
    <row r="134" spans="2:6" ht="25.5" customHeight="1">
      <c r="B134" s="707">
        <v>11931</v>
      </c>
      <c r="C134" s="708" t="s">
        <v>874</v>
      </c>
      <c r="D134" s="708"/>
      <c r="E134" s="708" t="s">
        <v>875</v>
      </c>
      <c r="F134" s="709">
        <v>71000</v>
      </c>
    </row>
    <row r="135" spans="2:6" ht="25.5" customHeight="1">
      <c r="B135" s="707">
        <v>0</v>
      </c>
      <c r="C135" s="62" t="s">
        <v>936</v>
      </c>
      <c r="D135" s="62"/>
      <c r="E135" s="710" t="s">
        <v>1105</v>
      </c>
      <c r="F135" s="712">
        <f>(25000*2)</f>
        <v>50000</v>
      </c>
    </row>
    <row r="136" spans="2:6" ht="25.5" customHeight="1">
      <c r="B136" s="707">
        <v>10379</v>
      </c>
      <c r="C136" s="708" t="s">
        <v>983</v>
      </c>
      <c r="D136" s="708"/>
      <c r="E136" s="708" t="s">
        <v>984</v>
      </c>
      <c r="F136" s="709">
        <v>71035</v>
      </c>
    </row>
    <row r="137" spans="2:6" ht="25.5" customHeight="1">
      <c r="B137" s="707">
        <v>10777</v>
      </c>
      <c r="C137" s="62" t="s">
        <v>1055</v>
      </c>
      <c r="D137" s="62"/>
      <c r="E137" s="708" t="s">
        <v>534</v>
      </c>
      <c r="F137" s="711">
        <v>64800.800000000003</v>
      </c>
    </row>
    <row r="138" spans="2:6" ht="25.5" customHeight="1">
      <c r="B138" s="707">
        <v>10133</v>
      </c>
      <c r="C138" s="708" t="s">
        <v>911</v>
      </c>
      <c r="D138" s="708"/>
      <c r="E138" s="708" t="s">
        <v>912</v>
      </c>
      <c r="F138" s="709">
        <v>48518.33</v>
      </c>
    </row>
    <row r="139" spans="2:6" ht="25.5" customHeight="1">
      <c r="B139" s="707">
        <v>9369</v>
      </c>
      <c r="C139" s="62" t="s">
        <v>957</v>
      </c>
      <c r="D139" s="62"/>
      <c r="E139" s="708" t="s">
        <v>958</v>
      </c>
      <c r="F139" s="711">
        <v>47483.94</v>
      </c>
    </row>
    <row r="140" spans="2:6" ht="25.5" customHeight="1">
      <c r="B140" s="707">
        <v>11653</v>
      </c>
      <c r="C140" s="708" t="s">
        <v>982</v>
      </c>
      <c r="D140" s="708"/>
      <c r="E140" s="708" t="s">
        <v>948</v>
      </c>
      <c r="F140" s="709">
        <v>47406.8</v>
      </c>
    </row>
    <row r="141" spans="2:6" ht="25.5" customHeight="1">
      <c r="B141" s="707">
        <v>10949</v>
      </c>
      <c r="C141" s="708" t="s">
        <v>1106</v>
      </c>
      <c r="D141" s="708"/>
      <c r="E141" s="708" t="s">
        <v>875</v>
      </c>
      <c r="F141" s="709">
        <v>47202.51</v>
      </c>
    </row>
    <row r="142" spans="2:6" ht="25.5" customHeight="1">
      <c r="B142" s="707">
        <v>1992</v>
      </c>
      <c r="C142" s="62" t="s">
        <v>1107</v>
      </c>
      <c r="D142" s="62"/>
      <c r="E142" s="708" t="s">
        <v>1108</v>
      </c>
      <c r="F142" s="711">
        <v>46520</v>
      </c>
    </row>
    <row r="143" spans="2:6" ht="25.5" customHeight="1">
      <c r="B143" s="707">
        <v>2220</v>
      </c>
      <c r="C143" s="62" t="s">
        <v>969</v>
      </c>
      <c r="D143" s="62"/>
      <c r="E143" s="708" t="s">
        <v>970</v>
      </c>
      <c r="F143" s="711">
        <v>50265</v>
      </c>
    </row>
    <row r="144" spans="2:6" ht="25.5" customHeight="1">
      <c r="B144" s="707">
        <v>4888</v>
      </c>
      <c r="C144" s="62" t="s">
        <v>1016</v>
      </c>
      <c r="D144" s="62"/>
      <c r="E144" s="708" t="s">
        <v>892</v>
      </c>
      <c r="F144" s="709">
        <v>73283.23</v>
      </c>
    </row>
    <row r="145" spans="2:6" ht="25.5" customHeight="1">
      <c r="B145" s="707">
        <v>11572</v>
      </c>
      <c r="C145" s="708" t="s">
        <v>843</v>
      </c>
      <c r="D145" s="708"/>
      <c r="E145" s="708" t="s">
        <v>844</v>
      </c>
      <c r="F145" s="709">
        <v>41900</v>
      </c>
    </row>
    <row r="146" spans="2:6" ht="25.5" customHeight="1">
      <c r="B146" s="707">
        <v>12004</v>
      </c>
      <c r="C146" s="708" t="s">
        <v>923</v>
      </c>
      <c r="D146" s="708"/>
      <c r="E146" s="708" t="s">
        <v>924</v>
      </c>
      <c r="F146" s="709">
        <v>40049.620000000003</v>
      </c>
    </row>
    <row r="147" spans="2:6" ht="25.5" customHeight="1">
      <c r="B147" s="707">
        <v>12081</v>
      </c>
      <c r="C147" s="708" t="s">
        <v>1109</v>
      </c>
      <c r="D147" s="708"/>
      <c r="E147" s="708" t="s">
        <v>1110</v>
      </c>
      <c r="F147" s="709">
        <v>40000</v>
      </c>
    </row>
    <row r="148" spans="2:6" ht="25.5" customHeight="1">
      <c r="B148" s="707">
        <v>11305</v>
      </c>
      <c r="C148" s="708" t="s">
        <v>1024</v>
      </c>
      <c r="D148" s="708"/>
      <c r="E148" s="708" t="s">
        <v>892</v>
      </c>
      <c r="F148" s="709">
        <v>43652.75</v>
      </c>
    </row>
    <row r="149" spans="2:6" ht="25.5" customHeight="1">
      <c r="B149" s="707">
        <v>3854</v>
      </c>
      <c r="C149" s="62" t="s">
        <v>1022</v>
      </c>
      <c r="D149" s="62"/>
      <c r="E149" s="708" t="s">
        <v>1023</v>
      </c>
      <c r="F149" s="709">
        <v>53872</v>
      </c>
    </row>
    <row r="150" spans="2:6" ht="25.5" customHeight="1">
      <c r="B150" s="707">
        <v>8382</v>
      </c>
      <c r="C150" s="62" t="s">
        <v>988</v>
      </c>
      <c r="D150" s="62"/>
      <c r="E150" s="708" t="s">
        <v>966</v>
      </c>
      <c r="F150" s="709">
        <v>51116.09</v>
      </c>
    </row>
    <row r="151" spans="2:6" ht="25.5" customHeight="1">
      <c r="B151" s="707">
        <v>11979</v>
      </c>
      <c r="C151" s="708" t="s">
        <v>986</v>
      </c>
      <c r="D151" s="708"/>
      <c r="E151" s="708" t="s">
        <v>987</v>
      </c>
      <c r="F151" s="709">
        <v>43648</v>
      </c>
    </row>
    <row r="152" spans="2:6" ht="25.5" customHeight="1">
      <c r="B152" s="707">
        <v>10482</v>
      </c>
      <c r="C152" s="708" t="s">
        <v>1094</v>
      </c>
      <c r="D152" s="708"/>
      <c r="E152" s="708" t="s">
        <v>534</v>
      </c>
      <c r="F152" s="709">
        <v>49033.71</v>
      </c>
    </row>
    <row r="153" spans="2:6" ht="25.5" customHeight="1">
      <c r="B153" s="707">
        <v>11582</v>
      </c>
      <c r="C153" s="708" t="s">
        <v>1111</v>
      </c>
      <c r="D153" s="708"/>
      <c r="E153" s="708" t="s">
        <v>1112</v>
      </c>
      <c r="F153" s="709">
        <v>37441</v>
      </c>
    </row>
    <row r="154" spans="2:6" ht="25.5" customHeight="1">
      <c r="B154" s="707">
        <v>11803</v>
      </c>
      <c r="C154" s="708" t="s">
        <v>925</v>
      </c>
      <c r="D154" s="708"/>
      <c r="E154" s="708" t="s">
        <v>926</v>
      </c>
      <c r="F154" s="709">
        <v>44420</v>
      </c>
    </row>
    <row r="155" spans="2:6" ht="25.5" customHeight="1">
      <c r="B155" s="707">
        <v>8530</v>
      </c>
      <c r="C155" s="62" t="s">
        <v>897</v>
      </c>
      <c r="D155" s="62"/>
      <c r="E155" s="708" t="s">
        <v>898</v>
      </c>
      <c r="F155" s="709">
        <v>35820.1</v>
      </c>
    </row>
    <row r="156" spans="2:6" ht="25.5" customHeight="1">
      <c r="B156" s="707">
        <v>7239</v>
      </c>
      <c r="C156" s="62" t="s">
        <v>1017</v>
      </c>
      <c r="D156" s="62"/>
      <c r="E156" s="708" t="s">
        <v>1018</v>
      </c>
      <c r="F156" s="709">
        <v>35355</v>
      </c>
    </row>
    <row r="157" spans="2:6" ht="25.5" customHeight="1">
      <c r="B157" s="707">
        <v>94</v>
      </c>
      <c r="C157" s="62" t="s">
        <v>1090</v>
      </c>
      <c r="D157" s="62"/>
      <c r="E157" s="708" t="s">
        <v>1091</v>
      </c>
      <c r="F157" s="711">
        <v>36545.94</v>
      </c>
    </row>
    <row r="158" spans="2:6" ht="25.5" customHeight="1">
      <c r="B158" s="707">
        <v>708</v>
      </c>
      <c r="C158" s="62" t="s">
        <v>1063</v>
      </c>
      <c r="D158" s="62"/>
      <c r="E158" s="708" t="s">
        <v>527</v>
      </c>
      <c r="F158" s="711">
        <v>53855.94</v>
      </c>
    </row>
    <row r="159" spans="2:6" ht="25.5" customHeight="1">
      <c r="B159" s="707">
        <v>1449</v>
      </c>
      <c r="C159" s="62" t="s">
        <v>1049</v>
      </c>
      <c r="D159" s="62"/>
      <c r="E159" s="708" t="s">
        <v>1050</v>
      </c>
      <c r="F159" s="711">
        <v>34791.5</v>
      </c>
    </row>
    <row r="160" spans="2:6" ht="25.5" customHeight="1">
      <c r="B160" s="707">
        <v>3447</v>
      </c>
      <c r="C160" s="62" t="s">
        <v>1113</v>
      </c>
      <c r="D160" s="62"/>
      <c r="E160" s="708" t="s">
        <v>1114</v>
      </c>
      <c r="F160" s="709">
        <v>35685</v>
      </c>
    </row>
    <row r="161" spans="2:6" ht="25.5" customHeight="1">
      <c r="B161" s="707">
        <v>11429</v>
      </c>
      <c r="C161" s="708" t="s">
        <v>1051</v>
      </c>
      <c r="D161" s="708"/>
      <c r="E161" s="708" t="s">
        <v>1052</v>
      </c>
      <c r="F161" s="709">
        <v>33450</v>
      </c>
    </row>
    <row r="162" spans="2:6" ht="25.5" customHeight="1">
      <c r="B162" s="707">
        <v>10931</v>
      </c>
      <c r="C162" s="708" t="s">
        <v>929</v>
      </c>
      <c r="D162" s="708"/>
      <c r="E162" s="708" t="s">
        <v>930</v>
      </c>
      <c r="F162" s="709">
        <v>33116</v>
      </c>
    </row>
    <row r="163" spans="2:6" ht="25.5" customHeight="1">
      <c r="B163" s="707">
        <v>1372</v>
      </c>
      <c r="C163" s="62" t="s">
        <v>978</v>
      </c>
      <c r="D163" s="62"/>
      <c r="E163" s="708" t="s">
        <v>979</v>
      </c>
      <c r="F163" s="711">
        <v>32814.089999999997</v>
      </c>
    </row>
    <row r="164" spans="2:6" ht="25.5" customHeight="1">
      <c r="B164" s="707">
        <v>11951</v>
      </c>
      <c r="C164" s="708" t="s">
        <v>1095</v>
      </c>
      <c r="D164" s="708"/>
      <c r="E164" s="708" t="s">
        <v>534</v>
      </c>
      <c r="F164" s="709">
        <v>47989.51</v>
      </c>
    </row>
    <row r="165" spans="2:6" ht="25.5" customHeight="1">
      <c r="B165" s="707">
        <v>7229</v>
      </c>
      <c r="C165" s="62" t="s">
        <v>1056</v>
      </c>
      <c r="D165" s="62"/>
      <c r="E165" s="708" t="s">
        <v>1057</v>
      </c>
      <c r="F165" s="709">
        <v>31785</v>
      </c>
    </row>
    <row r="166" spans="2:6" ht="25.5" customHeight="1">
      <c r="B166" s="707">
        <v>4463</v>
      </c>
      <c r="C166" s="62" t="s">
        <v>1064</v>
      </c>
      <c r="D166" s="62"/>
      <c r="E166" s="708" t="s">
        <v>966</v>
      </c>
      <c r="F166" s="709">
        <v>36436.17</v>
      </c>
    </row>
    <row r="167" spans="2:6" ht="25.5" customHeight="1">
      <c r="B167" s="707">
        <v>1863</v>
      </c>
      <c r="C167" s="62" t="s">
        <v>1115</v>
      </c>
      <c r="D167" s="62"/>
      <c r="E167" s="708" t="s">
        <v>534</v>
      </c>
      <c r="F167" s="711">
        <v>39647.07</v>
      </c>
    </row>
    <row r="168" spans="2:6" ht="25.5" customHeight="1">
      <c r="B168" s="707">
        <v>7604</v>
      </c>
      <c r="C168" s="62" t="s">
        <v>1067</v>
      </c>
      <c r="D168" s="62"/>
      <c r="E168" s="708" t="s">
        <v>1068</v>
      </c>
      <c r="F168" s="709">
        <v>45291.89</v>
      </c>
    </row>
    <row r="169" spans="2:6" ht="25.5" customHeight="1">
      <c r="B169" s="707">
        <v>10052</v>
      </c>
      <c r="C169" s="62" t="s">
        <v>1069</v>
      </c>
      <c r="D169" s="62"/>
      <c r="E169" s="708" t="s">
        <v>1070</v>
      </c>
      <c r="F169" s="711">
        <v>31124</v>
      </c>
    </row>
    <row r="170" spans="2:6" ht="25.5" customHeight="1">
      <c r="B170" s="707">
        <v>12043</v>
      </c>
      <c r="C170" s="708" t="s">
        <v>1099</v>
      </c>
      <c r="D170" s="708"/>
      <c r="E170" s="708" t="s">
        <v>1100</v>
      </c>
      <c r="F170" s="709">
        <v>39230.79</v>
      </c>
    </row>
    <row r="171" spans="2:6" ht="25.5" customHeight="1">
      <c r="B171" s="707">
        <v>12082</v>
      </c>
      <c r="C171" s="708" t="s">
        <v>1086</v>
      </c>
      <c r="D171" s="708"/>
      <c r="E171" s="708" t="s">
        <v>1087</v>
      </c>
      <c r="F171" s="709">
        <v>29900</v>
      </c>
    </row>
    <row r="172" spans="2:6" ht="25.5" customHeight="1">
      <c r="B172" s="707">
        <v>11870</v>
      </c>
      <c r="C172" s="708" t="s">
        <v>1059</v>
      </c>
      <c r="D172" s="708"/>
      <c r="E172" s="710" t="s">
        <v>1060</v>
      </c>
      <c r="F172" s="709">
        <v>29684.26</v>
      </c>
    </row>
    <row r="173" spans="2:6" ht="25.5" customHeight="1">
      <c r="B173" s="707">
        <v>6699</v>
      </c>
      <c r="C173" s="62" t="s">
        <v>1116</v>
      </c>
      <c r="D173" s="62"/>
      <c r="E173" s="708" t="s">
        <v>1117</v>
      </c>
      <c r="F173" s="709">
        <v>29556.94</v>
      </c>
    </row>
    <row r="174" spans="2:6" ht="25.5" customHeight="1">
      <c r="B174" s="707">
        <v>789</v>
      </c>
      <c r="C174" s="62" t="s">
        <v>1088</v>
      </c>
      <c r="D174" s="62"/>
      <c r="E174" s="708" t="s">
        <v>1089</v>
      </c>
      <c r="F174" s="711">
        <v>29204.27</v>
      </c>
    </row>
    <row r="175" spans="2:6" ht="25.5" customHeight="1">
      <c r="B175" s="707">
        <v>11995</v>
      </c>
      <c r="C175" s="708" t="s">
        <v>1061</v>
      </c>
      <c r="D175" s="708"/>
      <c r="E175" s="710" t="s">
        <v>1062</v>
      </c>
      <c r="F175" s="709">
        <v>45695</v>
      </c>
    </row>
    <row r="176" spans="2:6" ht="25.5" customHeight="1">
      <c r="B176" s="707">
        <v>11944</v>
      </c>
      <c r="C176" s="708" t="s">
        <v>1118</v>
      </c>
      <c r="D176" s="708"/>
      <c r="E176" s="708" t="s">
        <v>1119</v>
      </c>
      <c r="F176" s="709">
        <v>28412.5</v>
      </c>
    </row>
    <row r="177" spans="2:6" ht="25.5" customHeight="1">
      <c r="B177" s="707">
        <v>11589</v>
      </c>
      <c r="C177" s="708" t="s">
        <v>882</v>
      </c>
      <c r="D177" s="708"/>
      <c r="E177" s="708" t="s">
        <v>883</v>
      </c>
      <c r="F177" s="709">
        <v>28191.39</v>
      </c>
    </row>
    <row r="178" spans="2:6" ht="25.5" customHeight="1">
      <c r="B178" s="707">
        <v>12042</v>
      </c>
      <c r="C178" s="708" t="s">
        <v>1120</v>
      </c>
      <c r="D178" s="708"/>
      <c r="E178" s="708" t="s">
        <v>1100</v>
      </c>
      <c r="F178" s="709">
        <v>35961.46</v>
      </c>
    </row>
    <row r="179" spans="2:6" ht="25.5" customHeight="1">
      <c r="B179" s="707">
        <v>11215</v>
      </c>
      <c r="C179" s="708" t="s">
        <v>1092</v>
      </c>
      <c r="D179" s="708"/>
      <c r="E179" s="708" t="s">
        <v>1093</v>
      </c>
      <c r="F179" s="709">
        <v>27318.94</v>
      </c>
    </row>
    <row r="180" spans="2:6" ht="25.5" customHeight="1">
      <c r="B180" s="707">
        <v>9306</v>
      </c>
      <c r="C180" s="62" t="s">
        <v>1121</v>
      </c>
      <c r="D180" s="62"/>
      <c r="E180" s="708" t="s">
        <v>1122</v>
      </c>
      <c r="F180" s="711">
        <v>26755</v>
      </c>
    </row>
    <row r="181" spans="2:6" ht="25.5" customHeight="1">
      <c r="B181" s="707">
        <v>885</v>
      </c>
      <c r="C181" s="62" t="s">
        <v>1096</v>
      </c>
      <c r="D181" s="62"/>
      <c r="E181" s="708" t="s">
        <v>518</v>
      </c>
      <c r="F181" s="711">
        <v>26227.59</v>
      </c>
    </row>
    <row r="182" spans="2:6" ht="25.5" customHeight="1">
      <c r="B182" s="707">
        <v>8149</v>
      </c>
      <c r="C182" s="62" t="s">
        <v>1065</v>
      </c>
      <c r="D182" s="62"/>
      <c r="E182" s="708" t="s">
        <v>1066</v>
      </c>
      <c r="F182" s="709">
        <v>61652.55</v>
      </c>
    </row>
    <row r="183" spans="2:6" ht="25.5" customHeight="1">
      <c r="B183" s="707">
        <v>12064</v>
      </c>
      <c r="C183" s="708" t="s">
        <v>1097</v>
      </c>
      <c r="D183" s="708"/>
      <c r="E183" s="708" t="s">
        <v>1098</v>
      </c>
      <c r="F183" s="709">
        <v>25628</v>
      </c>
    </row>
    <row r="184" spans="2:6" ht="25.5" customHeight="1">
      <c r="B184" s="707">
        <v>12090</v>
      </c>
      <c r="C184" s="708" t="s">
        <v>1123</v>
      </c>
      <c r="D184" s="708"/>
      <c r="E184" s="708" t="s">
        <v>1124</v>
      </c>
      <c r="F184" s="709">
        <v>56771.31</v>
      </c>
    </row>
    <row r="185" spans="2:6" ht="25.5" customHeight="1">
      <c r="B185" s="707">
        <v>1075</v>
      </c>
      <c r="C185" s="62" t="s">
        <v>1027</v>
      </c>
      <c r="D185" s="62"/>
      <c r="E185" s="708" t="s">
        <v>1028</v>
      </c>
      <c r="F185" s="711">
        <v>46263.5</v>
      </c>
    </row>
    <row r="186" spans="2:6" ht="25.5" customHeight="1">
      <c r="B186" s="707">
        <v>10898</v>
      </c>
      <c r="C186" s="708" t="s">
        <v>1029</v>
      </c>
      <c r="D186" s="708"/>
      <c r="E186" s="708" t="s">
        <v>1030</v>
      </c>
      <c r="F186" s="709">
        <v>25185</v>
      </c>
    </row>
    <row r="187" spans="2:6" ht="25.5" customHeight="1">
      <c r="B187" s="707">
        <v>10537</v>
      </c>
      <c r="C187" s="708" t="s">
        <v>1125</v>
      </c>
      <c r="D187" s="708"/>
      <c r="E187" s="708" t="s">
        <v>1126</v>
      </c>
      <c r="F187" s="709">
        <v>25000</v>
      </c>
    </row>
    <row r="188" spans="2:6" ht="25.5" customHeight="1" thickBot="1">
      <c r="B188" s="698"/>
      <c r="C188" s="698"/>
      <c r="D188" s="698"/>
      <c r="E188" s="698"/>
      <c r="F188" s="698"/>
    </row>
    <row r="189" spans="2:6" ht="25.5" customHeight="1" thickBot="1">
      <c r="B189" s="698"/>
      <c r="C189" s="13" t="s">
        <v>197</v>
      </c>
      <c r="D189" s="698"/>
      <c r="E189" s="698"/>
      <c r="F189" s="714">
        <f>SUM(F7:F188)</f>
        <v>269807393.82999998</v>
      </c>
    </row>
    <row r="190" spans="2:6" ht="25.5" customHeight="1">
      <c r="B190" s="698"/>
      <c r="C190" s="698"/>
      <c r="D190" s="698"/>
      <c r="E190" s="698"/>
      <c r="F190" s="698"/>
    </row>
    <row r="191" spans="2:6" ht="25.5" customHeight="1">
      <c r="B191" s="698"/>
      <c r="C191" s="698"/>
      <c r="D191" s="698"/>
      <c r="E191" s="698"/>
      <c r="F191" s="736"/>
    </row>
    <row r="192" spans="2:6" ht="25.5" customHeight="1"/>
    <row r="193" ht="25.5" customHeight="1"/>
    <row r="194" ht="25.5" customHeight="1"/>
    <row r="195" ht="25.5" customHeight="1"/>
    <row r="196" ht="25.5" customHeight="1"/>
    <row r="197" ht="25.5" customHeight="1"/>
    <row r="198" ht="25.5" customHeight="1"/>
    <row r="199" ht="25.5" customHeight="1"/>
    <row r="200" ht="25.5" customHeight="1"/>
    <row r="201" ht="25.5" customHeight="1"/>
    <row r="202" ht="25.5" customHeight="1"/>
    <row r="203" ht="25.5" customHeight="1"/>
    <row r="204" ht="25.5" customHeight="1"/>
    <row r="205" ht="25.5" customHeight="1"/>
    <row r="206" ht="25.5" customHeight="1"/>
    <row r="207" ht="25.5" customHeight="1"/>
    <row r="208" ht="25.5" customHeight="1"/>
    <row r="209" ht="25.5" customHeight="1"/>
    <row r="210" ht="25.5" customHeight="1"/>
  </sheetData>
  <printOptions horizontalCentered="1"/>
  <pageMargins left="0.45" right="0.45" top="0.5" bottom="0.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14</vt:i4>
      </vt:variant>
    </vt:vector>
  </HeadingPairs>
  <TitlesOfParts>
    <vt:vector size="41" baseType="lpstr">
      <vt:lpstr>Cover Sheet</vt:lpstr>
      <vt:lpstr>Index</vt:lpstr>
      <vt:lpstr>Page1</vt:lpstr>
      <vt:lpstr>Page 2</vt:lpstr>
      <vt:lpstr>Page 3</vt:lpstr>
      <vt:lpstr>Page 4</vt:lpstr>
      <vt:lpstr>Page 5 - Elec Bdgt</vt:lpstr>
      <vt:lpstr>Page 5-A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Pg 14-Wtr Bdgt</vt:lpstr>
      <vt:lpstr>Page 14-A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'Cover Sheet'!Print_Area</vt:lpstr>
      <vt:lpstr>'Page 11'!Print_Area</vt:lpstr>
      <vt:lpstr>'Page 19'!Print_Area</vt:lpstr>
      <vt:lpstr>'Page 2'!Print_Area</vt:lpstr>
      <vt:lpstr>'Page 20'!Print_Area</vt:lpstr>
      <vt:lpstr>'Page 3'!Print_Area</vt:lpstr>
      <vt:lpstr>'Page 4'!Print_Area</vt:lpstr>
      <vt:lpstr>'Page 5-A'!Print_Area</vt:lpstr>
      <vt:lpstr>'Page 6'!Print_Area</vt:lpstr>
      <vt:lpstr>'Page 7'!Print_Area</vt:lpstr>
      <vt:lpstr>'Page 8'!Print_Area</vt:lpstr>
      <vt:lpstr>'Page 9'!Print_Area</vt:lpstr>
      <vt:lpstr>Page1!Print_Area</vt:lpstr>
      <vt:lpstr>'Page 23'!Print_Titles</vt:lpstr>
    </vt:vector>
  </TitlesOfParts>
  <Company>Virgin Islands Water &amp; Power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rogersjl</dc:creator>
  <cp:lastModifiedBy>Wendy Williams</cp:lastModifiedBy>
  <cp:lastPrinted>2021-04-06T19:52:32Z</cp:lastPrinted>
  <dcterms:created xsi:type="dcterms:W3CDTF">2008-09-23T14:10:14Z</dcterms:created>
  <dcterms:modified xsi:type="dcterms:W3CDTF">2021-04-09T18:18:12Z</dcterms:modified>
</cp:coreProperties>
</file>